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480" yWindow="120" windowWidth="27795" windowHeight="10560"/>
  </bookViews>
  <sheets>
    <sheet name="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анализ!$A$1:$O$34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V17" i="1" l="1"/>
  <c r="K30" i="1" l="1"/>
  <c r="J30" i="1"/>
  <c r="I30" i="1"/>
  <c r="G30" i="1"/>
  <c r="F30" i="1"/>
  <c r="E30" i="1"/>
  <c r="U29" i="1"/>
  <c r="C29" i="1"/>
  <c r="N28" i="1"/>
  <c r="L28" i="1"/>
  <c r="M28" i="1" s="1"/>
  <c r="N27" i="1"/>
  <c r="L27" i="1"/>
  <c r="M27" i="1" s="1"/>
  <c r="K27" i="1"/>
  <c r="H27" i="1"/>
  <c r="N26" i="1"/>
  <c r="L26" i="1"/>
  <c r="M26" i="1" s="1"/>
  <c r="K26" i="1"/>
  <c r="H26" i="1"/>
  <c r="N25" i="1"/>
  <c r="L25" i="1"/>
  <c r="M25" i="1" s="1"/>
  <c r="G25" i="1"/>
  <c r="H25" i="1" s="1"/>
  <c r="N24" i="1"/>
  <c r="N23" i="1" s="1"/>
  <c r="L24" i="1"/>
  <c r="M24" i="1" s="1"/>
  <c r="M23" i="1" s="1"/>
  <c r="H24" i="1"/>
  <c r="G24" i="1"/>
  <c r="K24" i="1" s="1"/>
  <c r="T23" i="1"/>
  <c r="R23" i="1"/>
  <c r="Q23" i="1"/>
  <c r="P23" i="1"/>
  <c r="L23" i="1"/>
  <c r="J23" i="1"/>
  <c r="G23" i="1"/>
  <c r="N22" i="1"/>
  <c r="L22" i="1"/>
  <c r="M22" i="1" s="1"/>
  <c r="H22" i="1"/>
  <c r="G22" i="1"/>
  <c r="K22" i="1" s="1"/>
  <c r="N21" i="1"/>
  <c r="N19" i="1" s="1"/>
  <c r="N29" i="1" s="1"/>
  <c r="L21" i="1"/>
  <c r="M21" i="1" s="1"/>
  <c r="G21" i="1"/>
  <c r="K21" i="1" s="1"/>
  <c r="J20" i="1"/>
  <c r="J29" i="1" s="1"/>
  <c r="I20" i="1"/>
  <c r="I29" i="1" s="1"/>
  <c r="G20" i="1"/>
  <c r="F20" i="1"/>
  <c r="F29" i="1" s="1"/>
  <c r="E20" i="1"/>
  <c r="E29" i="1" s="1"/>
  <c r="T19" i="1"/>
  <c r="T29" i="1" s="1"/>
  <c r="R19" i="1"/>
  <c r="R29" i="1" s="1"/>
  <c r="Q19" i="1"/>
  <c r="Q29" i="1" s="1"/>
  <c r="P19" i="1"/>
  <c r="P29" i="1" s="1"/>
  <c r="D18" i="1"/>
  <c r="U17" i="1"/>
  <c r="F17" i="1"/>
  <c r="E17" i="1"/>
  <c r="C17" i="1"/>
  <c r="N16" i="1"/>
  <c r="M16" i="1"/>
  <c r="L16" i="1"/>
  <c r="K16" i="1"/>
  <c r="H16" i="1"/>
  <c r="N15" i="1"/>
  <c r="L15" i="1"/>
  <c r="M15" i="1" s="1"/>
  <c r="K15" i="1"/>
  <c r="H15" i="1"/>
  <c r="N14" i="1"/>
  <c r="L14" i="1"/>
  <c r="M14" i="1" s="1"/>
  <c r="K14" i="1"/>
  <c r="H14" i="1"/>
  <c r="N13" i="1"/>
  <c r="N12" i="1" s="1"/>
  <c r="N17" i="1" s="1"/>
  <c r="N30" i="1" s="1"/>
  <c r="N34" i="1" s="1"/>
  <c r="L13" i="1"/>
  <c r="M13" i="1" s="1"/>
  <c r="S12" i="1"/>
  <c r="U9" i="1" s="1"/>
  <c r="R12" i="1"/>
  <c r="R17" i="1" s="1"/>
  <c r="Q12" i="1"/>
  <c r="P12" i="1"/>
  <c r="T12" i="1" s="1"/>
  <c r="J12" i="1"/>
  <c r="J17" i="1" s="1"/>
  <c r="Q11" i="1"/>
  <c r="P11" i="1"/>
  <c r="I11" i="1"/>
  <c r="G11" i="1"/>
  <c r="K11" i="1" s="1"/>
  <c r="Q10" i="1"/>
  <c r="P10" i="1"/>
  <c r="T10" i="1" s="1"/>
  <c r="I10" i="1"/>
  <c r="I17" i="1" s="1"/>
  <c r="G10" i="1"/>
  <c r="D9" i="1"/>
  <c r="D12" i="1" s="1"/>
  <c r="Q17" i="1" l="1"/>
  <c r="U30" i="1"/>
  <c r="H11" i="1"/>
  <c r="K25" i="1"/>
  <c r="K20" i="1"/>
  <c r="K29" i="1" s="1"/>
  <c r="K10" i="1"/>
  <c r="T11" i="1"/>
  <c r="T17" i="1" s="1"/>
  <c r="T30" i="1" s="1"/>
  <c r="M12" i="1"/>
  <c r="M17" i="1" s="1"/>
  <c r="R30" i="1"/>
  <c r="H21" i="1"/>
  <c r="K23" i="1"/>
  <c r="Q30" i="1"/>
  <c r="H12" i="1"/>
  <c r="D17" i="1"/>
  <c r="M19" i="1"/>
  <c r="P31" i="1"/>
  <c r="G29" i="1"/>
  <c r="H10" i="1"/>
  <c r="K12" i="1"/>
  <c r="L19" i="1"/>
  <c r="L29" i="1" s="1"/>
  <c r="D30" i="1"/>
  <c r="G17" i="1"/>
  <c r="P17" i="1"/>
  <c r="L12" i="1"/>
  <c r="L17" i="1" s="1"/>
  <c r="H18" i="1"/>
  <c r="H30" i="1" s="1"/>
  <c r="K17" i="1" l="1"/>
  <c r="L30" i="1"/>
  <c r="L34" i="1" s="1"/>
  <c r="B34" i="1"/>
  <c r="P30" i="1"/>
  <c r="D33" i="1"/>
  <c r="H17" i="1"/>
  <c r="D19" i="1"/>
  <c r="M29" i="1"/>
  <c r="M30" i="1" s="1"/>
  <c r="M31" i="1" s="1"/>
  <c r="D23" i="1" l="1"/>
  <c r="H23" i="1" s="1"/>
  <c r="H20" i="1"/>
  <c r="H29" i="1" s="1"/>
  <c r="D29" i="1" l="1"/>
  <c r="M32" i="1" s="1"/>
</calcChain>
</file>

<file path=xl/sharedStrings.xml><?xml version="1.0" encoding="utf-8"?>
<sst xmlns="http://schemas.openxmlformats.org/spreadsheetml/2006/main" count="63" uniqueCount="60">
  <si>
    <t>Информация о профилактических медицинских осмотрах  и диспансеризации на 2023 год</t>
  </si>
  <si>
    <t>№ п/п</t>
  </si>
  <si>
    <t>Вид диспансеризации и профилактических осмотров</t>
  </si>
  <si>
    <t>Объемы на 2024 год 
  с 01.01.2023г. ПРОЕКТ</t>
  </si>
  <si>
    <t>Всего расходы по профосмотрам и диспансеризации</t>
  </si>
  <si>
    <t>в том числе:</t>
  </si>
  <si>
    <t>расходы на углубленную диспансеризация</t>
  </si>
  <si>
    <t>расходы чистые без мб и вых дней</t>
  </si>
  <si>
    <t>В расчете на 1 застрахованное лицо</t>
  </si>
  <si>
    <t>Количество комплексных посещений</t>
  </si>
  <si>
    <t>Сумма расходов без  учета расходов на  мобильные бригады, в руб.</t>
  </si>
  <si>
    <t xml:space="preserve">Средний тариф </t>
  </si>
  <si>
    <t>Сумма расходов  на  мобильные бригады, в руб.</t>
  </si>
  <si>
    <t>Сумма расходов на выходные дни, в руб.</t>
  </si>
  <si>
    <t>ИТОГО</t>
  </si>
  <si>
    <t>численность застрахованного населения по состоянию на 01.01.2023, Всего</t>
  </si>
  <si>
    <t xml:space="preserve">распределение объемов для диспансеризации и профосмотров на 2024 год </t>
  </si>
  <si>
    <t>численность застраховаенного прикрепленного к МО населения</t>
  </si>
  <si>
    <t>скорректированный процент на основании рекомендаций ФФОМС</t>
  </si>
  <si>
    <t xml:space="preserve">мобильные бригады  </t>
  </si>
  <si>
    <t>выходные  и праздничные дни</t>
  </si>
  <si>
    <t>мобильных бригад</t>
  </si>
  <si>
    <t>выходные дни</t>
  </si>
  <si>
    <t>норматив</t>
  </si>
  <si>
    <t>Диспансеризации пребывающих в стационарных учреждениях детей-сирот и детей, находящихся в трудной жизненной ситуации (1 этап)</t>
  </si>
  <si>
    <t>Диспансеризация детей-сирот и детей, оставшихся без попечения родителей, подлежащих диспансеризации, проживающих в семьях</t>
  </si>
  <si>
    <t>Диспансеризация взрослого населения</t>
  </si>
  <si>
    <t>3.1</t>
  </si>
  <si>
    <t>от возраста 18, 21, 24, 27, 30, 33, 36 лет</t>
  </si>
  <si>
    <t>3.2</t>
  </si>
  <si>
    <t>от возраста 40 -64 лет</t>
  </si>
  <si>
    <t>3.3</t>
  </si>
  <si>
    <t>от возраста 65 -99 лет</t>
  </si>
  <si>
    <t>3.4</t>
  </si>
  <si>
    <t>от возраста 100 лет и более</t>
  </si>
  <si>
    <t>ИТОГО по диспансеризациям</t>
  </si>
  <si>
    <t>Профилактические осмотры несовершеннолетних</t>
  </si>
  <si>
    <t>4.1</t>
  </si>
  <si>
    <t>98,8% от 0 до 14 лет</t>
  </si>
  <si>
    <t>4.2</t>
  </si>
  <si>
    <t>80% от 15 до17 лет</t>
  </si>
  <si>
    <t>Профилактические осмотры взрослого населения (18-99)</t>
  </si>
  <si>
    <t>5.1</t>
  </si>
  <si>
    <t>30% от возраста 19 лет</t>
  </si>
  <si>
    <t>5.2</t>
  </si>
  <si>
    <t>30% от возраста 20 лет</t>
  </si>
  <si>
    <t>5.3</t>
  </si>
  <si>
    <t>от возраста 22, 23, 25, 26, 28, 29, 31, 32, 34, 35 лет</t>
  </si>
  <si>
    <t>5.4</t>
  </si>
  <si>
    <t>от возраста 37, 38 лет</t>
  </si>
  <si>
    <t>5.5</t>
  </si>
  <si>
    <t>от возраста 39 лет</t>
  </si>
  <si>
    <t>ИТОГО по проф. осмотрам</t>
  </si>
  <si>
    <t>*)</t>
  </si>
  <si>
    <t>среднегодовые  расходы на единицу объема медицинской помощи</t>
  </si>
  <si>
    <t>15-17 урологи</t>
  </si>
  <si>
    <t>**)</t>
  </si>
  <si>
    <t>для расчета показателей регионального сегмента паспортов федеральных проектов Пензенской области использовалась прогнозная численность постоянного населения Пензенской области на 01.01.2019 - 1 323 082 чел.*41,8%=553 048  численность, подлежащая проведению  профилактических медицинских осмотров и диспансеризации</t>
  </si>
  <si>
    <t>чистые 15-17</t>
  </si>
  <si>
    <t>Приложение №1.9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</si>
</sst>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"/>
    <numFmt numFmtId="168" formatCode="#,##0.0"/>
    <numFmt numFmtId="169" formatCode="_-* #,##0.00\ _₽_-;\-* #,##0.00\ _₽_-;_-* &quot;-&quot;\ _₽_-;_-@_-"/>
    <numFmt numFmtId="170" formatCode="#,##0.00000"/>
    <numFmt numFmtId="171" formatCode="[$-419]General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30"/>
      <name val="Times New Roman"/>
      <family val="1"/>
      <charset val="204"/>
    </font>
    <font>
      <sz val="1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3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24"/>
      <color indexed="8"/>
      <name val="Times New Roman"/>
      <family val="1"/>
      <charset val="204"/>
    </font>
    <font>
      <sz val="20"/>
      <name val="Times New Roman"/>
      <family val="1"/>
      <charset val="204"/>
    </font>
    <font>
      <i/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Cyr"/>
    </font>
    <font>
      <sz val="12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name val="Tahoma"/>
      <family val="2"/>
      <charset val="204"/>
    </font>
    <font>
      <sz val="12"/>
      <name val="Arial Cyr"/>
      <charset val="204"/>
    </font>
    <font>
      <sz val="10"/>
      <name val="Helv"/>
      <charset val="204"/>
    </font>
    <font>
      <b/>
      <sz val="24"/>
      <color rgb="FFFF0000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23" borderId="0" applyNumberFormat="0" applyBorder="0" applyAlignment="0" applyProtection="0"/>
    <xf numFmtId="0" fontId="26" fillId="14" borderId="0" applyNumberFormat="0" applyBorder="0" applyAlignment="0" applyProtection="0"/>
    <xf numFmtId="0" fontId="27" fillId="17" borderId="14" applyNumberFormat="0" applyAlignment="0" applyProtection="0"/>
    <xf numFmtId="0" fontId="28" fillId="28" borderId="15" applyNumberFormat="0" applyAlignment="0" applyProtection="0"/>
    <xf numFmtId="171" fontId="24" fillId="0" borderId="0" applyBorder="0" applyProtection="0"/>
    <xf numFmtId="0" fontId="24" fillId="0" borderId="0"/>
    <xf numFmtId="0" fontId="29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31" fillId="0" borderId="0" applyNumberFormat="0" applyBorder="0" applyProtection="0">
      <alignment horizontal="center"/>
    </xf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Border="0" applyProtection="0">
      <alignment horizontal="center" textRotation="90"/>
    </xf>
    <xf numFmtId="0" fontId="35" fillId="9" borderId="14" applyNumberFormat="0" applyAlignment="0" applyProtection="0"/>
    <xf numFmtId="0" fontId="36" fillId="0" borderId="19" applyNumberFormat="0" applyFill="0" applyAlignment="0" applyProtection="0"/>
    <xf numFmtId="0" fontId="37" fillId="18" borderId="0" applyNumberFormat="0" applyBorder="0" applyAlignment="0" applyProtection="0"/>
    <xf numFmtId="0" fontId="38" fillId="0" borderId="0"/>
    <xf numFmtId="0" fontId="24" fillId="0" borderId="0"/>
    <xf numFmtId="0" fontId="39" fillId="0" borderId="0"/>
    <xf numFmtId="0" fontId="40" fillId="11" borderId="20" applyNumberFormat="0" applyFont="0" applyAlignment="0" applyProtection="0"/>
    <xf numFmtId="0" fontId="41" fillId="17" borderId="21" applyNumberFormat="0" applyAlignment="0" applyProtection="0"/>
    <xf numFmtId="0" fontId="42" fillId="0" borderId="0" applyNumberFormat="0" applyBorder="0" applyProtection="0"/>
    <xf numFmtId="172" fontId="42" fillId="0" borderId="0" applyBorder="0" applyProtection="0"/>
    <xf numFmtId="0" fontId="43" fillId="0" borderId="0" applyNumberFormat="0" applyFill="0" applyBorder="0" applyAlignment="0" applyProtection="0"/>
    <xf numFmtId="0" fontId="44" fillId="0" borderId="22" applyNumberFormat="0" applyFill="0" applyAlignment="0" applyProtection="0"/>
    <xf numFmtId="0" fontId="45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35" fillId="9" borderId="14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41" fillId="17" borderId="21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0" fontId="27" fillId="17" borderId="14" applyNumberFormat="0" applyAlignment="0" applyProtection="0"/>
    <xf numFmtId="173" fontId="2" fillId="0" borderId="0" applyFon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28" fillId="28" borderId="15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50" fillId="0" borderId="0"/>
    <xf numFmtId="0" fontId="11" fillId="0" borderId="0"/>
    <xf numFmtId="0" fontId="1" fillId="0" borderId="0"/>
    <xf numFmtId="0" fontId="11" fillId="0" borderId="0"/>
    <xf numFmtId="0" fontId="5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4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4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3" fillId="0" borderId="0"/>
    <xf numFmtId="0" fontId="56" fillId="0" borderId="0"/>
    <xf numFmtId="0" fontId="24" fillId="0" borderId="0"/>
    <xf numFmtId="0" fontId="57" fillId="0" borderId="0"/>
    <xf numFmtId="0" fontId="53" fillId="0" borderId="0"/>
    <xf numFmtId="0" fontId="1" fillId="0" borderId="0"/>
    <xf numFmtId="0" fontId="50" fillId="0" borderId="0"/>
    <xf numFmtId="0" fontId="24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2" fillId="0" borderId="0"/>
    <xf numFmtId="0" fontId="53" fillId="0" borderId="0"/>
    <xf numFmtId="0" fontId="58" fillId="0" borderId="0"/>
    <xf numFmtId="0" fontId="1" fillId="0" borderId="0"/>
    <xf numFmtId="0" fontId="1" fillId="0" borderId="0"/>
    <xf numFmtId="0" fontId="59" fillId="0" borderId="0"/>
    <xf numFmtId="0" fontId="56" fillId="0" borderId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1" fillId="2" borderId="1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9" fontId="2" fillId="0" borderId="0" applyFon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60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</cellStyleXfs>
  <cellXfs count="131">
    <xf numFmtId="0" fontId="0" fillId="0" borderId="0" xfId="0"/>
    <xf numFmtId="0" fontId="4" fillId="0" borderId="0" xfId="1" applyFont="1"/>
    <xf numFmtId="0" fontId="8" fillId="5" borderId="7" xfId="1" applyFont="1" applyFill="1" applyBorder="1" applyAlignment="1">
      <alignment horizontal="left" vertical="center" wrapText="1"/>
    </xf>
    <xf numFmtId="0" fontId="9" fillId="5" borderId="7" xfId="1" applyFont="1" applyFill="1" applyBorder="1" applyAlignment="1">
      <alignment horizontal="center" vertical="center" wrapText="1"/>
    </xf>
    <xf numFmtId="165" fontId="8" fillId="5" borderId="2" xfId="2" applyNumberFormat="1" applyFont="1" applyFill="1" applyBorder="1" applyAlignment="1">
      <alignment horizontal="left" vertical="center"/>
    </xf>
    <xf numFmtId="164" fontId="8" fillId="5" borderId="2" xfId="2" applyNumberFormat="1" applyFont="1" applyFill="1" applyBorder="1" applyAlignment="1">
      <alignment horizontal="left" vertical="center"/>
    </xf>
    <xf numFmtId="0" fontId="12" fillId="0" borderId="2" xfId="4" applyFont="1" applyFill="1" applyBorder="1" applyAlignment="1">
      <alignment horizontal="left" vertical="center" wrapText="1" indent="1"/>
    </xf>
    <xf numFmtId="0" fontId="9" fillId="0" borderId="2" xfId="4" applyFont="1" applyFill="1" applyBorder="1" applyAlignment="1">
      <alignment horizontal="center" vertical="center" wrapText="1"/>
    </xf>
    <xf numFmtId="43" fontId="13" fillId="0" borderId="0" xfId="1" applyNumberFormat="1" applyFont="1"/>
    <xf numFmtId="0" fontId="12" fillId="0" borderId="2" xfId="5" applyFont="1" applyFill="1" applyBorder="1" applyAlignment="1">
      <alignment horizontal="left" vertical="center" wrapText="1" indent="1"/>
    </xf>
    <xf numFmtId="0" fontId="9" fillId="0" borderId="2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left" vertical="center" wrapText="1" indent="1"/>
    </xf>
    <xf numFmtId="2" fontId="13" fillId="0" borderId="0" xfId="1" applyNumberFormat="1" applyFont="1"/>
    <xf numFmtId="49" fontId="14" fillId="0" borderId="2" xfId="3" applyNumberFormat="1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left" vertical="center" wrapText="1" indent="1"/>
    </xf>
    <xf numFmtId="0" fontId="15" fillId="0" borderId="2" xfId="5" applyFont="1" applyFill="1" applyBorder="1" applyAlignment="1">
      <alignment horizontal="center" vertical="center" wrapText="1"/>
    </xf>
    <xf numFmtId="9" fontId="14" fillId="0" borderId="2" xfId="5" applyNumberFormat="1" applyFont="1" applyFill="1" applyBorder="1" applyAlignment="1">
      <alignment horizontal="left" vertical="center" wrapText="1" indent="1"/>
    </xf>
    <xf numFmtId="0" fontId="8" fillId="6" borderId="2" xfId="5" applyFont="1" applyFill="1" applyBorder="1" applyAlignment="1">
      <alignment horizontal="left" vertical="center" wrapText="1"/>
    </xf>
    <xf numFmtId="0" fontId="9" fillId="6" borderId="2" xfId="5" applyFont="1" applyFill="1" applyBorder="1" applyAlignment="1">
      <alignment horizontal="center" vertical="center" wrapText="1"/>
    </xf>
    <xf numFmtId="2" fontId="16" fillId="0" borderId="0" xfId="1" applyNumberFormat="1" applyFont="1"/>
    <xf numFmtId="0" fontId="17" fillId="0" borderId="0" xfId="1" applyFont="1"/>
    <xf numFmtId="165" fontId="9" fillId="5" borderId="2" xfId="2" applyNumberFormat="1" applyFont="1" applyFill="1" applyBorder="1" applyAlignment="1">
      <alignment horizontal="left" vertical="center"/>
    </xf>
    <xf numFmtId="164" fontId="9" fillId="5" borderId="2" xfId="2" applyNumberFormat="1" applyFont="1" applyFill="1" applyBorder="1" applyAlignment="1">
      <alignment horizontal="left" vertical="center"/>
    </xf>
    <xf numFmtId="0" fontId="18" fillId="0" borderId="2" xfId="4" applyFont="1" applyFill="1" applyBorder="1" applyAlignment="1">
      <alignment horizontal="left" vertical="center" wrapText="1" indent="1"/>
    </xf>
    <xf numFmtId="0" fontId="15" fillId="0" borderId="2" xfId="4" applyFont="1" applyFill="1" applyBorder="1" applyAlignment="1">
      <alignment horizontal="center" vertical="center" wrapText="1"/>
    </xf>
    <xf numFmtId="164" fontId="7" fillId="0" borderId="0" xfId="2" applyFont="1" applyFill="1"/>
    <xf numFmtId="165" fontId="21" fillId="0" borderId="0" xfId="2" applyNumberFormat="1" applyFont="1" applyFill="1" applyAlignment="1">
      <alignment horizontal="center" vertical="center" wrapText="1"/>
    </xf>
    <xf numFmtId="164" fontId="4" fillId="0" borderId="0" xfId="2" applyFont="1" applyFill="1"/>
    <xf numFmtId="164" fontId="19" fillId="0" borderId="0" xfId="2" applyFont="1" applyFill="1"/>
    <xf numFmtId="164" fontId="22" fillId="0" borderId="0" xfId="2" applyFont="1" applyFill="1"/>
    <xf numFmtId="164" fontId="13" fillId="0" borderId="0" xfId="2" applyFont="1" applyFill="1"/>
    <xf numFmtId="164" fontId="20" fillId="0" borderId="0" xfId="2" applyFont="1" applyFill="1"/>
    <xf numFmtId="164" fontId="23" fillId="0" borderId="0" xfId="2" applyFont="1" applyFill="1"/>
    <xf numFmtId="164" fontId="5" fillId="0" borderId="0" xfId="2" applyFont="1" applyFill="1"/>
    <xf numFmtId="0" fontId="4" fillId="0" borderId="0" xfId="1" applyFont="1" applyFill="1"/>
    <xf numFmtId="165" fontId="8" fillId="4" borderId="2" xfId="2" applyNumberFormat="1" applyFont="1" applyFill="1" applyBorder="1" applyAlignment="1">
      <alignment horizontal="left" vertical="center"/>
    </xf>
    <xf numFmtId="165" fontId="61" fillId="0" borderId="2" xfId="2" applyNumberFormat="1" applyFont="1" applyBorder="1" applyAlignment="1">
      <alignment horizontal="left" vertical="center"/>
    </xf>
    <xf numFmtId="164" fontId="61" fillId="0" borderId="2" xfId="2" applyNumberFormat="1" applyFont="1" applyFill="1" applyBorder="1" applyAlignment="1">
      <alignment horizontal="left" vertical="center"/>
    </xf>
    <xf numFmtId="0" fontId="20" fillId="0" borderId="2" xfId="1" applyFont="1" applyBorder="1" applyAlignment="1">
      <alignment horizontal="center" vertical="center"/>
    </xf>
    <xf numFmtId="0" fontId="20" fillId="0" borderId="2" xfId="1" applyFont="1" applyBorder="1"/>
    <xf numFmtId="44" fontId="8" fillId="0" borderId="2" xfId="1" applyNumberFormat="1" applyFont="1" applyBorder="1" applyAlignment="1">
      <alignment horizontal="center" vertical="center"/>
    </xf>
    <xf numFmtId="2" fontId="20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left" vertical="center"/>
    </xf>
    <xf numFmtId="165" fontId="62" fillId="0" borderId="2" xfId="2" applyNumberFormat="1" applyFont="1" applyBorder="1" applyAlignment="1">
      <alignment horizontal="left" vertical="center"/>
    </xf>
    <xf numFmtId="164" fontId="62" fillId="0" borderId="2" xfId="2" applyNumberFormat="1" applyFont="1" applyFill="1" applyBorder="1" applyAlignment="1">
      <alignment horizontal="left" vertical="center"/>
    </xf>
    <xf numFmtId="3" fontId="20" fillId="0" borderId="2" xfId="1" applyNumberFormat="1" applyFont="1" applyBorder="1" applyAlignment="1">
      <alignment horizontal="center" vertical="center"/>
    </xf>
    <xf numFmtId="3" fontId="15" fillId="0" borderId="2" xfId="1" applyNumberFormat="1" applyFont="1" applyBorder="1" applyAlignment="1">
      <alignment horizontal="center" vertical="center"/>
    </xf>
    <xf numFmtId="166" fontId="62" fillId="0" borderId="2" xfId="1" applyNumberFormat="1" applyFont="1" applyBorder="1" applyAlignment="1">
      <alignment horizontal="center" vertical="center"/>
    </xf>
    <xf numFmtId="165" fontId="20" fillId="0" borderId="2" xfId="2" applyNumberFormat="1" applyFont="1" applyBorder="1" applyAlignment="1">
      <alignment horizontal="left" vertical="center"/>
    </xf>
    <xf numFmtId="167" fontId="62" fillId="0" borderId="2" xfId="1" applyNumberFormat="1" applyFont="1" applyBorder="1" applyAlignment="1">
      <alignment horizontal="center" vertical="center"/>
    </xf>
    <xf numFmtId="165" fontId="9" fillId="6" borderId="2" xfId="2" applyNumberFormat="1" applyFont="1" applyFill="1" applyBorder="1" applyAlignment="1">
      <alignment horizontal="left" vertical="center"/>
    </xf>
    <xf numFmtId="164" fontId="9" fillId="6" borderId="2" xfId="2" applyNumberFormat="1" applyFont="1" applyFill="1" applyBorder="1" applyAlignment="1">
      <alignment horizontal="left" vertical="center"/>
    </xf>
    <xf numFmtId="165" fontId="61" fillId="5" borderId="2" xfId="2" applyNumberFormat="1" applyFont="1" applyFill="1" applyBorder="1" applyAlignment="1">
      <alignment horizontal="left" vertical="center"/>
    </xf>
    <xf numFmtId="164" fontId="61" fillId="5" borderId="2" xfId="2" applyNumberFormat="1" applyFont="1" applyFill="1" applyBorder="1" applyAlignment="1">
      <alignment horizontal="left" vertical="center"/>
    </xf>
    <xf numFmtId="165" fontId="8" fillId="0" borderId="2" xfId="2" applyNumberFormat="1" applyFont="1" applyBorder="1" applyAlignment="1">
      <alignment horizontal="left" vertical="center"/>
    </xf>
    <xf numFmtId="164" fontId="8" fillId="0" borderId="2" xfId="2" applyNumberFormat="1" applyFont="1" applyFill="1" applyBorder="1" applyAlignment="1">
      <alignment horizontal="left" vertical="center"/>
    </xf>
    <xf numFmtId="164" fontId="20" fillId="0" borderId="2" xfId="2" applyNumberFormat="1" applyFont="1" applyFill="1" applyBorder="1" applyAlignment="1">
      <alignment horizontal="left" vertical="center"/>
    </xf>
    <xf numFmtId="4" fontId="20" fillId="0" borderId="2" xfId="1" applyNumberFormat="1" applyFont="1" applyBorder="1" applyAlignment="1">
      <alignment horizontal="left" vertical="center"/>
    </xf>
    <xf numFmtId="3" fontId="20" fillId="0" borderId="2" xfId="1" applyNumberFormat="1" applyFont="1" applyBorder="1" applyAlignment="1">
      <alignment horizontal="left" vertical="center"/>
    </xf>
    <xf numFmtId="169" fontId="9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3" fontId="20" fillId="0" borderId="2" xfId="1" applyNumberFormat="1" applyFont="1" applyBorder="1" applyAlignment="1">
      <alignment horizontal="center"/>
    </xf>
    <xf numFmtId="165" fontId="20" fillId="0" borderId="2" xfId="2" applyNumberFormat="1" applyFont="1" applyBorder="1" applyAlignment="1"/>
    <xf numFmtId="170" fontId="62" fillId="0" borderId="2" xfId="1" applyNumberFormat="1" applyFont="1" applyBorder="1" applyAlignment="1">
      <alignment horizontal="center" vertical="center"/>
    </xf>
    <xf numFmtId="43" fontId="9" fillId="6" borderId="2" xfId="2" applyNumberFormat="1" applyFont="1" applyFill="1" applyBorder="1" applyAlignment="1">
      <alignment horizontal="left" vertical="center"/>
    </xf>
    <xf numFmtId="0" fontId="9" fillId="7" borderId="2" xfId="5" applyFont="1" applyFill="1" applyBorder="1" applyAlignment="1">
      <alignment horizontal="center" vertical="center" wrapText="1"/>
    </xf>
    <xf numFmtId="165" fontId="9" fillId="7" borderId="2" xfId="2" applyNumberFormat="1" applyFont="1" applyFill="1" applyBorder="1" applyAlignment="1">
      <alignment horizontal="left" vertical="center"/>
    </xf>
    <xf numFmtId="164" fontId="9" fillId="7" borderId="2" xfId="2" applyNumberFormat="1" applyFont="1" applyFill="1" applyBorder="1" applyAlignment="1">
      <alignment horizontal="left" vertical="center"/>
    </xf>
    <xf numFmtId="0" fontId="20" fillId="0" borderId="7" xfId="1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6" borderId="2" xfId="3" applyFont="1" applyFill="1" applyBorder="1" applyAlignment="1">
      <alignment horizontal="center" vertical="center"/>
    </xf>
    <xf numFmtId="0" fontId="20" fillId="7" borderId="2" xfId="3" applyFont="1" applyFill="1" applyBorder="1" applyAlignment="1">
      <alignment horizontal="center" vertical="center"/>
    </xf>
    <xf numFmtId="0" fontId="8" fillId="7" borderId="2" xfId="5" applyFont="1" applyFill="1" applyBorder="1" applyAlignment="1">
      <alignment horizontal="left" vertical="center" wrapText="1"/>
    </xf>
    <xf numFmtId="0" fontId="20" fillId="0" borderId="0" xfId="1" applyFont="1"/>
    <xf numFmtId="0" fontId="20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4" fontId="20" fillId="0" borderId="0" xfId="1" applyNumberFormat="1" applyFont="1"/>
    <xf numFmtId="3" fontId="20" fillId="4" borderId="7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Border="1" applyAlignment="1">
      <alignment horizontal="center" vertical="center"/>
    </xf>
    <xf numFmtId="167" fontId="20" fillId="0" borderId="2" xfId="1" applyNumberFormat="1" applyFont="1" applyBorder="1" applyAlignment="1">
      <alignment horizontal="center" vertical="center"/>
    </xf>
    <xf numFmtId="165" fontId="8" fillId="6" borderId="2" xfId="2" applyNumberFormat="1" applyFont="1" applyFill="1" applyBorder="1" applyAlignment="1">
      <alignment horizontal="left" vertical="center"/>
    </xf>
    <xf numFmtId="4" fontId="20" fillId="0" borderId="2" xfId="1" applyNumberFormat="1" applyFont="1" applyBorder="1" applyAlignment="1">
      <alignment horizontal="center" vertical="center"/>
    </xf>
    <xf numFmtId="168" fontId="20" fillId="0" borderId="2" xfId="1" applyNumberFormat="1" applyFont="1" applyBorder="1" applyAlignment="1">
      <alignment horizontal="center" vertical="center"/>
    </xf>
    <xf numFmtId="165" fontId="8" fillId="7" borderId="2" xfId="2" applyNumberFormat="1" applyFont="1" applyFill="1" applyBorder="1" applyAlignment="1">
      <alignment horizontal="left" vertical="center"/>
    </xf>
    <xf numFmtId="0" fontId="6" fillId="0" borderId="0" xfId="1" applyFont="1"/>
    <xf numFmtId="0" fontId="3" fillId="0" borderId="0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63" fillId="0" borderId="2" xfId="0" applyFont="1" applyBorder="1" applyAlignment="1"/>
    <xf numFmtId="0" fontId="20" fillId="3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  <xf numFmtId="3" fontId="8" fillId="0" borderId="10" xfId="1" applyNumberFormat="1" applyFont="1" applyFill="1" applyBorder="1" applyAlignment="1">
      <alignment horizontal="center"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3" fontId="20" fillId="4" borderId="2" xfId="1" applyNumberFormat="1" applyFont="1" applyFill="1" applyBorder="1" applyAlignment="1">
      <alignment horizontal="center" vertical="center" wrapText="1"/>
    </xf>
    <xf numFmtId="3" fontId="20" fillId="4" borderId="8" xfId="1" applyNumberFormat="1" applyFont="1" applyFill="1" applyBorder="1" applyAlignment="1">
      <alignment horizontal="center" vertical="center" wrapText="1"/>
    </xf>
    <xf numFmtId="3" fontId="20" fillId="4" borderId="6" xfId="1" applyNumberFormat="1" applyFont="1" applyFill="1" applyBorder="1" applyAlignment="1">
      <alignment horizontal="center" vertical="center" wrapText="1"/>
    </xf>
    <xf numFmtId="3" fontId="20" fillId="0" borderId="2" xfId="1" applyNumberFormat="1" applyFont="1" applyFill="1" applyBorder="1" applyAlignment="1">
      <alignment horizontal="center" vertical="center" wrapText="1"/>
    </xf>
    <xf numFmtId="3" fontId="20" fillId="0" borderId="7" xfId="1" applyNumberFormat="1" applyFont="1" applyFill="1" applyBorder="1" applyAlignment="1">
      <alignment horizontal="center" vertical="center" wrapText="1"/>
    </xf>
    <xf numFmtId="3" fontId="20" fillId="0" borderId="10" xfId="1" applyNumberFormat="1" applyFont="1" applyFill="1" applyBorder="1" applyAlignment="1">
      <alignment horizontal="center" vertical="center" wrapText="1"/>
    </xf>
    <xf numFmtId="3" fontId="20" fillId="0" borderId="11" xfId="1" applyNumberFormat="1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left" vertical="center" wrapText="1"/>
    </xf>
    <xf numFmtId="0" fontId="12" fillId="0" borderId="11" xfId="4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165" fontId="8" fillId="0" borderId="7" xfId="2" applyNumberFormat="1" applyFont="1" applyBorder="1" applyAlignment="1">
      <alignment horizontal="center" vertical="center"/>
    </xf>
    <xf numFmtId="165" fontId="8" fillId="0" borderId="11" xfId="2" applyNumberFormat="1" applyFont="1" applyBorder="1" applyAlignment="1">
      <alignment horizontal="center" vertical="center"/>
    </xf>
    <xf numFmtId="3" fontId="8" fillId="0" borderId="7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3" fontId="20" fillId="4" borderId="7" xfId="1" applyNumberFormat="1" applyFont="1" applyFill="1" applyBorder="1" applyAlignment="1">
      <alignment horizontal="center" vertical="center" wrapText="1"/>
    </xf>
    <xf numFmtId="3" fontId="20" fillId="4" borderId="10" xfId="1" applyNumberFormat="1" applyFont="1" applyFill="1" applyBorder="1" applyAlignment="1">
      <alignment horizontal="center" vertical="center" wrapText="1"/>
    </xf>
    <xf numFmtId="3" fontId="20" fillId="4" borderId="11" xfId="1" applyNumberFormat="1" applyFont="1" applyFill="1" applyBorder="1" applyAlignment="1">
      <alignment horizontal="center" vertical="center" wrapText="1"/>
    </xf>
    <xf numFmtId="164" fontId="9" fillId="0" borderId="7" xfId="2" applyNumberFormat="1" applyFont="1" applyFill="1" applyBorder="1" applyAlignment="1">
      <alignment horizontal="center" vertical="center"/>
    </xf>
    <xf numFmtId="164" fontId="9" fillId="0" borderId="11" xfId="2" applyNumberFormat="1" applyFont="1" applyFill="1" applyBorder="1" applyAlignment="1">
      <alignment horizontal="center" vertical="center"/>
    </xf>
    <xf numFmtId="164" fontId="20" fillId="0" borderId="13" xfId="2" applyFont="1" applyFill="1" applyBorder="1" applyAlignment="1">
      <alignment horizontal="left"/>
    </xf>
    <xf numFmtId="49" fontId="20" fillId="0" borderId="0" xfId="2" applyNumberFormat="1" applyFont="1" applyFill="1" applyBorder="1" applyAlignment="1">
      <alignment horizontal="left" wrapText="1"/>
    </xf>
    <xf numFmtId="165" fontId="8" fillId="0" borderId="7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center" vertical="center"/>
    </xf>
  </cellXfs>
  <cellStyles count="245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10" xfId="12"/>
    <cellStyle name="20% - Акцент1 11" xfId="13"/>
    <cellStyle name="20% - Акцент1 12" xfId="14"/>
    <cellStyle name="20% - Акцент1 13" xfId="15"/>
    <cellStyle name="20% - Акцент1 14" xfId="16"/>
    <cellStyle name="20% - Акцент1 15" xfId="17"/>
    <cellStyle name="20% - Акцент1 16" xfId="18"/>
    <cellStyle name="20% - Акцент1 17" xfId="19"/>
    <cellStyle name="20% - Акцент1 18" xfId="20"/>
    <cellStyle name="20% - Акцент1 19" xfId="21"/>
    <cellStyle name="20% - Акцент1 2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- Акцент1 30" xfId="34"/>
    <cellStyle name="20% - Акцент1 31" xfId="35"/>
    <cellStyle name="20% - Акцент1 32" xfId="36"/>
    <cellStyle name="20% - Акцент1 33" xfId="37"/>
    <cellStyle name="20% - Акцент1 34" xfId="38"/>
    <cellStyle name="20% - Акцент1 35" xfId="39"/>
    <cellStyle name="20% - Акцент1 36" xfId="40"/>
    <cellStyle name="20% - Акцент1 37" xfId="41"/>
    <cellStyle name="20% - Акцент1 38" xfId="42"/>
    <cellStyle name="20% - Акцент1 39" xfId="43"/>
    <cellStyle name="20% - Акцент1 4" xfId="44"/>
    <cellStyle name="20% - Акцент1 40" xfId="45"/>
    <cellStyle name="20% - Акцент1 41" xfId="46"/>
    <cellStyle name="20% - Акцент1 42" xfId="47"/>
    <cellStyle name="20% - Акцент1 43" xfId="48"/>
    <cellStyle name="20% - Акцент1 44" xfId="49"/>
    <cellStyle name="20% - Акцент1 45" xfId="50"/>
    <cellStyle name="20% - Акцент1 46" xfId="51"/>
    <cellStyle name="20% - Акцент1 47" xfId="52"/>
    <cellStyle name="20% - Акцент1 48" xfId="53"/>
    <cellStyle name="20% - Акцент1 49" xfId="54"/>
    <cellStyle name="20% - Акцент1 5" xfId="55"/>
    <cellStyle name="20% - Акцент1 50" xfId="56"/>
    <cellStyle name="20% - Акцент1 51" xfId="57"/>
    <cellStyle name="20% - Акцент1 6" xfId="58"/>
    <cellStyle name="20% - Акцент1 7" xfId="59"/>
    <cellStyle name="20% - Акцент1 8" xfId="60"/>
    <cellStyle name="20% - Акцент1 9" xfId="61"/>
    <cellStyle name="20% - Акцент2 10" xfId="62"/>
    <cellStyle name="20% - Акцент2 11" xfId="63"/>
    <cellStyle name="20% - Акцент2 12" xfId="64"/>
    <cellStyle name="20% - Акцент2 13" xfId="65"/>
    <cellStyle name="20% - Акцент2 14" xfId="66"/>
    <cellStyle name="20% - Акцент2 15" xfId="67"/>
    <cellStyle name="20% - Акцент2 16" xfId="68"/>
    <cellStyle name="20% - Акцент2 17" xfId="69"/>
    <cellStyle name="20% - Акцент2 18" xfId="70"/>
    <cellStyle name="20% - Акцент2 19" xfId="71"/>
    <cellStyle name="20% - Акцент2 2" xfId="72"/>
    <cellStyle name="20% - Акцент2 20" xfId="73"/>
    <cellStyle name="20% - Акцент2 21" xfId="74"/>
    <cellStyle name="20% - Акцент2 22" xfId="75"/>
    <cellStyle name="20% - Акцент2 23" xfId="76"/>
    <cellStyle name="20% - Акцент2 24" xfId="77"/>
    <cellStyle name="20% - Акцент2 25" xfId="78"/>
    <cellStyle name="20% - Акцент2 26" xfId="79"/>
    <cellStyle name="20% - Акцент2 27" xfId="80"/>
    <cellStyle name="20% - Акцент2 28" xfId="81"/>
    <cellStyle name="20% - Акцент2 29" xfId="82"/>
    <cellStyle name="20% - Акцент2 3" xfId="83"/>
    <cellStyle name="20% - Акцент2 30" xfId="84"/>
    <cellStyle name="20% - Акцент2 31" xfId="85"/>
    <cellStyle name="20% - Акцент2 32" xfId="86"/>
    <cellStyle name="20% - Акцент2 33" xfId="87"/>
    <cellStyle name="20% - Акцент2 34" xfId="88"/>
    <cellStyle name="20% - Акцент2 35" xfId="89"/>
    <cellStyle name="20% - Акцент2 36" xfId="90"/>
    <cellStyle name="20% - Акцент2 37" xfId="91"/>
    <cellStyle name="20% - Акцент2 38" xfId="92"/>
    <cellStyle name="20% - Акцент2 39" xfId="93"/>
    <cellStyle name="20% - Акцент2 4" xfId="94"/>
    <cellStyle name="20% - Акцент2 40" xfId="95"/>
    <cellStyle name="20% - Акцент2 41" xfId="96"/>
    <cellStyle name="20% - Акцент2 42" xfId="97"/>
    <cellStyle name="20% - Акцент2 43" xfId="98"/>
    <cellStyle name="20% - Акцент2 44" xfId="99"/>
    <cellStyle name="20% - Акцент2 45" xfId="100"/>
    <cellStyle name="20% - Акцент2 46" xfId="101"/>
    <cellStyle name="20% - Акцент2 47" xfId="102"/>
    <cellStyle name="20% - Акцент2 48" xfId="103"/>
    <cellStyle name="20% - Акцент2 49" xfId="104"/>
    <cellStyle name="20% - Акцент2 5" xfId="105"/>
    <cellStyle name="20% - Акцент2 50" xfId="106"/>
    <cellStyle name="20% - Акцент2 51" xfId="107"/>
    <cellStyle name="20% - Акцент2 6" xfId="108"/>
    <cellStyle name="20% - Акцент2 7" xfId="109"/>
    <cellStyle name="20% - Акцент2 8" xfId="110"/>
    <cellStyle name="20% - Акцент2 9" xfId="111"/>
    <cellStyle name="20% - Акцент3 10" xfId="112"/>
    <cellStyle name="20% - Акцент3 11" xfId="113"/>
    <cellStyle name="20% - Акцент3 12" xfId="114"/>
    <cellStyle name="20% - Акцент3 13" xfId="115"/>
    <cellStyle name="20% - Акцент3 14" xfId="116"/>
    <cellStyle name="20% - Акцент3 15" xfId="117"/>
    <cellStyle name="20% - Акцент3 16" xfId="118"/>
    <cellStyle name="20% - Акцент3 17" xfId="119"/>
    <cellStyle name="20% - Акцент3 18" xfId="120"/>
    <cellStyle name="20% - Акцент3 19" xfId="121"/>
    <cellStyle name="20% - Акцент3 2" xfId="122"/>
    <cellStyle name="20% - Акцент3 20" xfId="123"/>
    <cellStyle name="20% - Акцент3 21" xfId="124"/>
    <cellStyle name="20% - Акцент3 22" xfId="125"/>
    <cellStyle name="20% - Акцент3 23" xfId="126"/>
    <cellStyle name="20% - Акцент3 24" xfId="127"/>
    <cellStyle name="20% - Акцент3 25" xfId="128"/>
    <cellStyle name="20% - Акцент3 26" xfId="129"/>
    <cellStyle name="20% - Акцент3 27" xfId="130"/>
    <cellStyle name="20% - Акцент3 28" xfId="131"/>
    <cellStyle name="20% - Акцент3 29" xfId="132"/>
    <cellStyle name="20% - Акцент3 3" xfId="133"/>
    <cellStyle name="20% - Акцент3 30" xfId="134"/>
    <cellStyle name="20% - Акцент3 31" xfId="135"/>
    <cellStyle name="20% - Акцент3 32" xfId="136"/>
    <cellStyle name="20% - Акцент3 33" xfId="137"/>
    <cellStyle name="20% - Акцент3 34" xfId="138"/>
    <cellStyle name="20% - Акцент3 35" xfId="139"/>
    <cellStyle name="20% - Акцент3 36" xfId="140"/>
    <cellStyle name="20% - Акцент3 37" xfId="141"/>
    <cellStyle name="20% - Акцент3 38" xfId="142"/>
    <cellStyle name="20% - Акцент3 39" xfId="143"/>
    <cellStyle name="20% - Акцент3 4" xfId="144"/>
    <cellStyle name="20% - Акцент3 40" xfId="145"/>
    <cellStyle name="20% - Акцент3 41" xfId="146"/>
    <cellStyle name="20% - Акцент3 42" xfId="147"/>
    <cellStyle name="20% - Акцент3 43" xfId="148"/>
    <cellStyle name="20% - Акцент3 44" xfId="149"/>
    <cellStyle name="20% - Акцент3 45" xfId="150"/>
    <cellStyle name="20% - Акцент3 46" xfId="151"/>
    <cellStyle name="20% - Акцент3 47" xfId="152"/>
    <cellStyle name="20% - Акцент3 48" xfId="153"/>
    <cellStyle name="20% - Акцент3 49" xfId="154"/>
    <cellStyle name="20% - Акцент3 5" xfId="155"/>
    <cellStyle name="20% - Акцент3 50" xfId="156"/>
    <cellStyle name="20% - Акцент3 51" xfId="157"/>
    <cellStyle name="20% - Акцент3 6" xfId="158"/>
    <cellStyle name="20% - Акцент3 7" xfId="159"/>
    <cellStyle name="20% - Акцент3 8" xfId="160"/>
    <cellStyle name="20% - Акцент3 9" xfId="161"/>
    <cellStyle name="20% - Акцент4 10" xfId="162"/>
    <cellStyle name="20% - Акцент4 11" xfId="163"/>
    <cellStyle name="20% - Акцент4 12" xfId="164"/>
    <cellStyle name="20% - Акцент4 13" xfId="165"/>
    <cellStyle name="20% - Акцент4 14" xfId="166"/>
    <cellStyle name="20% - Акцент4 15" xfId="167"/>
    <cellStyle name="20% - Акцент4 16" xfId="168"/>
    <cellStyle name="20% - Акцент4 17" xfId="169"/>
    <cellStyle name="20% - Акцент4 18" xfId="170"/>
    <cellStyle name="20% - Акцент4 19" xfId="171"/>
    <cellStyle name="20% - Акцент4 2" xfId="172"/>
    <cellStyle name="20% - Акцент4 20" xfId="173"/>
    <cellStyle name="20% - Акцент4 21" xfId="174"/>
    <cellStyle name="20% - Акцент4 22" xfId="175"/>
    <cellStyle name="20% - Акцент4 23" xfId="176"/>
    <cellStyle name="20% - Акцент4 24" xfId="177"/>
    <cellStyle name="20% - Акцент4 25" xfId="178"/>
    <cellStyle name="20% - Акцент4 26" xfId="179"/>
    <cellStyle name="20% - Акцент4 27" xfId="180"/>
    <cellStyle name="20% - Акцент4 28" xfId="181"/>
    <cellStyle name="20% - Акцент4 29" xfId="182"/>
    <cellStyle name="20% - Акцент4 3" xfId="183"/>
    <cellStyle name="20% - Акцент4 30" xfId="184"/>
    <cellStyle name="20% - Акцент4 31" xfId="185"/>
    <cellStyle name="20% - Акцент4 32" xfId="186"/>
    <cellStyle name="20% - Акцент4 33" xfId="187"/>
    <cellStyle name="20% - Акцент4 34" xfId="188"/>
    <cellStyle name="20% - Акцент4 35" xfId="189"/>
    <cellStyle name="20% - Акцент4 36" xfId="190"/>
    <cellStyle name="20% - Акцент4 37" xfId="191"/>
    <cellStyle name="20% - Акцент4 38" xfId="192"/>
    <cellStyle name="20% - Акцент4 39" xfId="193"/>
    <cellStyle name="20% - Акцент4 4" xfId="194"/>
    <cellStyle name="20% - Акцент4 40" xfId="195"/>
    <cellStyle name="20% - Акцент4 41" xfId="196"/>
    <cellStyle name="20% - Акцент4 42" xfId="197"/>
    <cellStyle name="20% - Акцент4 43" xfId="198"/>
    <cellStyle name="20% - Акцент4 44" xfId="199"/>
    <cellStyle name="20% - Акцент4 45" xfId="200"/>
    <cellStyle name="20% - Акцент4 46" xfId="201"/>
    <cellStyle name="20% - Акцент4 47" xfId="202"/>
    <cellStyle name="20% - Акцент4 48" xfId="203"/>
    <cellStyle name="20% - Акцент4 49" xfId="204"/>
    <cellStyle name="20% - Акцент4 5" xfId="205"/>
    <cellStyle name="20% - Акцент4 50" xfId="206"/>
    <cellStyle name="20% - Акцент4 51" xfId="207"/>
    <cellStyle name="20% - Акцент4 6" xfId="208"/>
    <cellStyle name="20% - Акцент4 7" xfId="209"/>
    <cellStyle name="20% - Акцент4 8" xfId="210"/>
    <cellStyle name="20% - Акцент4 9" xfId="211"/>
    <cellStyle name="20% - Акцент5 10" xfId="212"/>
    <cellStyle name="20% - Акцент5 11" xfId="213"/>
    <cellStyle name="20% - Акцент5 12" xfId="214"/>
    <cellStyle name="20% - Акцент5 13" xfId="215"/>
    <cellStyle name="20% - Акцент5 14" xfId="216"/>
    <cellStyle name="20% - Акцент5 15" xfId="217"/>
    <cellStyle name="20% - Акцент5 16" xfId="218"/>
    <cellStyle name="20% - Акцент5 17" xfId="219"/>
    <cellStyle name="20% - Акцент5 18" xfId="220"/>
    <cellStyle name="20% - Акцент5 19" xfId="221"/>
    <cellStyle name="20% - Акцент5 2" xfId="222"/>
    <cellStyle name="20% - Акцент5 20" xfId="223"/>
    <cellStyle name="20% - Акцент5 21" xfId="224"/>
    <cellStyle name="20% - Акцент5 22" xfId="225"/>
    <cellStyle name="20% - Акцент5 23" xfId="226"/>
    <cellStyle name="20% - Акцент5 24" xfId="227"/>
    <cellStyle name="20% - Акцент5 25" xfId="228"/>
    <cellStyle name="20% - Акцент5 26" xfId="229"/>
    <cellStyle name="20% - Акцент5 27" xfId="230"/>
    <cellStyle name="20% - Акцент5 28" xfId="231"/>
    <cellStyle name="20% - Акцент5 29" xfId="232"/>
    <cellStyle name="20% - Акцент5 3" xfId="233"/>
    <cellStyle name="20% - Акцент5 30" xfId="234"/>
    <cellStyle name="20% - Акцент5 31" xfId="235"/>
    <cellStyle name="20% - Акцент5 32" xfId="236"/>
    <cellStyle name="20% - Акцент5 33" xfId="237"/>
    <cellStyle name="20% - Акцент5 34" xfId="238"/>
    <cellStyle name="20% - Акцент5 35" xfId="239"/>
    <cellStyle name="20% - Акцент5 36" xfId="240"/>
    <cellStyle name="20% - Акцент5 37" xfId="241"/>
    <cellStyle name="20% - Акцент5 38" xfId="242"/>
    <cellStyle name="20% - Акцент5 39" xfId="243"/>
    <cellStyle name="20% - Акцент5 4" xfId="244"/>
    <cellStyle name="20% - Акцент5 40" xfId="245"/>
    <cellStyle name="20% - Акцент5 41" xfId="246"/>
    <cellStyle name="20% - Акцент5 42" xfId="247"/>
    <cellStyle name="20% - Акцент5 43" xfId="248"/>
    <cellStyle name="20% - Акцент5 44" xfId="249"/>
    <cellStyle name="20% - Акцент5 45" xfId="250"/>
    <cellStyle name="20% - Акцент5 46" xfId="251"/>
    <cellStyle name="20% - Акцент5 47" xfId="252"/>
    <cellStyle name="20% - Акцент5 48" xfId="253"/>
    <cellStyle name="20% - Акцент5 49" xfId="254"/>
    <cellStyle name="20% - Акцент5 5" xfId="255"/>
    <cellStyle name="20% - Акцент5 50" xfId="256"/>
    <cellStyle name="20% - Акцент5 51" xfId="257"/>
    <cellStyle name="20% - Акцент5 6" xfId="258"/>
    <cellStyle name="20% - Акцент5 7" xfId="259"/>
    <cellStyle name="20% - Акцент5 8" xfId="260"/>
    <cellStyle name="20% - Акцент5 9" xfId="261"/>
    <cellStyle name="20% - Акцент6 10" xfId="262"/>
    <cellStyle name="20% - Акцент6 11" xfId="263"/>
    <cellStyle name="20% - Акцент6 12" xfId="264"/>
    <cellStyle name="20% - Акцент6 13" xfId="265"/>
    <cellStyle name="20% - Акцент6 14" xfId="266"/>
    <cellStyle name="20% - Акцент6 15" xfId="267"/>
    <cellStyle name="20% - Акцент6 16" xfId="268"/>
    <cellStyle name="20% - Акцент6 17" xfId="269"/>
    <cellStyle name="20% - Акцент6 18" xfId="270"/>
    <cellStyle name="20% - Акцент6 19" xfId="271"/>
    <cellStyle name="20% - Акцент6 2" xfId="272"/>
    <cellStyle name="20% - Акцент6 20" xfId="273"/>
    <cellStyle name="20% - Акцент6 21" xfId="274"/>
    <cellStyle name="20% - Акцент6 22" xfId="275"/>
    <cellStyle name="20% - Акцент6 23" xfId="276"/>
    <cellStyle name="20% - Акцент6 24" xfId="277"/>
    <cellStyle name="20% - Акцент6 25" xfId="278"/>
    <cellStyle name="20% - Акцент6 26" xfId="279"/>
    <cellStyle name="20% - Акцент6 27" xfId="280"/>
    <cellStyle name="20% - Акцент6 28" xfId="281"/>
    <cellStyle name="20% - Акцент6 29" xfId="282"/>
    <cellStyle name="20% - Акцент6 3" xfId="283"/>
    <cellStyle name="20% - Акцент6 30" xfId="284"/>
    <cellStyle name="20% - Акцент6 31" xfId="285"/>
    <cellStyle name="20% - Акцент6 32" xfId="286"/>
    <cellStyle name="20% - Акцент6 33" xfId="287"/>
    <cellStyle name="20% - Акцент6 34" xfId="288"/>
    <cellStyle name="20% - Акцент6 35" xfId="289"/>
    <cellStyle name="20% - Акцент6 36" xfId="290"/>
    <cellStyle name="20% - Акцент6 37" xfId="291"/>
    <cellStyle name="20% - Акцент6 38" xfId="292"/>
    <cellStyle name="20% - Акцент6 39" xfId="293"/>
    <cellStyle name="20% - Акцент6 4" xfId="294"/>
    <cellStyle name="20% - Акцент6 40" xfId="295"/>
    <cellStyle name="20% - Акцент6 41" xfId="296"/>
    <cellStyle name="20% - Акцент6 42" xfId="297"/>
    <cellStyle name="20% - Акцент6 43" xfId="298"/>
    <cellStyle name="20% - Акцент6 44" xfId="299"/>
    <cellStyle name="20% - Акцент6 45" xfId="300"/>
    <cellStyle name="20% - Акцент6 46" xfId="301"/>
    <cellStyle name="20% - Акцент6 47" xfId="302"/>
    <cellStyle name="20% - Акцент6 48" xfId="303"/>
    <cellStyle name="20% - Акцент6 49" xfId="304"/>
    <cellStyle name="20% - Акцент6 5" xfId="305"/>
    <cellStyle name="20% - Акцент6 50" xfId="306"/>
    <cellStyle name="20% - Акцент6 51" xfId="307"/>
    <cellStyle name="20% - Акцент6 6" xfId="308"/>
    <cellStyle name="20% - Акцент6 7" xfId="309"/>
    <cellStyle name="20% - Акцент6 8" xfId="310"/>
    <cellStyle name="20% - Акцент6 9" xfId="311"/>
    <cellStyle name="40% - Accent1" xfId="312"/>
    <cellStyle name="40% - Accent2" xfId="313"/>
    <cellStyle name="40% - Accent3" xfId="314"/>
    <cellStyle name="40% - Accent4" xfId="315"/>
    <cellStyle name="40% - Accent5" xfId="316"/>
    <cellStyle name="40% - Accent6" xfId="317"/>
    <cellStyle name="40% - Акцент1 10" xfId="318"/>
    <cellStyle name="40% - Акцент1 11" xfId="319"/>
    <cellStyle name="40% - Акцент1 12" xfId="320"/>
    <cellStyle name="40% - Акцент1 13" xfId="321"/>
    <cellStyle name="40% - Акцент1 14" xfId="322"/>
    <cellStyle name="40% - Акцент1 15" xfId="323"/>
    <cellStyle name="40% - Акцент1 16" xfId="324"/>
    <cellStyle name="40% - Акцент1 17" xfId="325"/>
    <cellStyle name="40% - Акцент1 18" xfId="326"/>
    <cellStyle name="40% - Акцент1 19" xfId="327"/>
    <cellStyle name="40% - Акцент1 2" xfId="328"/>
    <cellStyle name="40% - Акцент1 20" xfId="329"/>
    <cellStyle name="40% - Акцент1 21" xfId="330"/>
    <cellStyle name="40% - Акцент1 22" xfId="331"/>
    <cellStyle name="40% - Акцент1 23" xfId="332"/>
    <cellStyle name="40% - Акцент1 24" xfId="333"/>
    <cellStyle name="40% - Акцент1 25" xfId="334"/>
    <cellStyle name="40% - Акцент1 26" xfId="335"/>
    <cellStyle name="40% - Акцент1 27" xfId="336"/>
    <cellStyle name="40% - Акцент1 28" xfId="337"/>
    <cellStyle name="40% - Акцент1 29" xfId="338"/>
    <cellStyle name="40% - Акцент1 3" xfId="339"/>
    <cellStyle name="40% - Акцент1 30" xfId="340"/>
    <cellStyle name="40% - Акцент1 31" xfId="341"/>
    <cellStyle name="40% - Акцент1 32" xfId="342"/>
    <cellStyle name="40% - Акцент1 33" xfId="343"/>
    <cellStyle name="40% - Акцент1 34" xfId="344"/>
    <cellStyle name="40% - Акцент1 35" xfId="345"/>
    <cellStyle name="40% - Акцент1 36" xfId="346"/>
    <cellStyle name="40% - Акцент1 37" xfId="347"/>
    <cellStyle name="40% - Акцент1 38" xfId="348"/>
    <cellStyle name="40% - Акцент1 39" xfId="349"/>
    <cellStyle name="40% - Акцент1 4" xfId="350"/>
    <cellStyle name="40% - Акцент1 40" xfId="351"/>
    <cellStyle name="40% - Акцент1 41" xfId="352"/>
    <cellStyle name="40% - Акцент1 42" xfId="353"/>
    <cellStyle name="40% - Акцент1 43" xfId="354"/>
    <cellStyle name="40% - Акцент1 44" xfId="355"/>
    <cellStyle name="40% - Акцент1 45" xfId="356"/>
    <cellStyle name="40% - Акцент1 46" xfId="357"/>
    <cellStyle name="40% - Акцент1 47" xfId="358"/>
    <cellStyle name="40% - Акцент1 48" xfId="359"/>
    <cellStyle name="40% - Акцент1 49" xfId="360"/>
    <cellStyle name="40% - Акцент1 5" xfId="361"/>
    <cellStyle name="40% - Акцент1 50" xfId="362"/>
    <cellStyle name="40% - Акцент1 51" xfId="363"/>
    <cellStyle name="40% - Акцент1 6" xfId="364"/>
    <cellStyle name="40% - Акцент1 7" xfId="365"/>
    <cellStyle name="40% - Акцент1 8" xfId="366"/>
    <cellStyle name="40% - Акцент1 9" xfId="367"/>
    <cellStyle name="40% - Акцент2 10" xfId="368"/>
    <cellStyle name="40% - Акцент2 11" xfId="369"/>
    <cellStyle name="40% - Акцент2 12" xfId="370"/>
    <cellStyle name="40% - Акцент2 13" xfId="371"/>
    <cellStyle name="40% - Акцент2 14" xfId="372"/>
    <cellStyle name="40% - Акцент2 15" xfId="373"/>
    <cellStyle name="40% - Акцент2 16" xfId="374"/>
    <cellStyle name="40% - Акцент2 17" xfId="375"/>
    <cellStyle name="40% - Акцент2 18" xfId="376"/>
    <cellStyle name="40% - Акцент2 19" xfId="377"/>
    <cellStyle name="40% - Акцент2 2" xfId="378"/>
    <cellStyle name="40% - Акцент2 20" xfId="379"/>
    <cellStyle name="40% - Акцент2 21" xfId="380"/>
    <cellStyle name="40% - Акцент2 22" xfId="381"/>
    <cellStyle name="40% - Акцент2 23" xfId="382"/>
    <cellStyle name="40% - Акцент2 24" xfId="383"/>
    <cellStyle name="40% - Акцент2 25" xfId="384"/>
    <cellStyle name="40% - Акцент2 26" xfId="385"/>
    <cellStyle name="40% - Акцент2 27" xfId="386"/>
    <cellStyle name="40% - Акцент2 28" xfId="387"/>
    <cellStyle name="40% - Акцент2 29" xfId="388"/>
    <cellStyle name="40% - Акцент2 3" xfId="389"/>
    <cellStyle name="40% - Акцент2 30" xfId="390"/>
    <cellStyle name="40% - Акцент2 31" xfId="391"/>
    <cellStyle name="40% - Акцент2 32" xfId="392"/>
    <cellStyle name="40% - Акцент2 33" xfId="393"/>
    <cellStyle name="40% - Акцент2 34" xfId="394"/>
    <cellStyle name="40% - Акцент2 35" xfId="395"/>
    <cellStyle name="40% - Акцент2 36" xfId="396"/>
    <cellStyle name="40% - Акцент2 37" xfId="397"/>
    <cellStyle name="40% - Акцент2 38" xfId="398"/>
    <cellStyle name="40% - Акцент2 39" xfId="399"/>
    <cellStyle name="40% - Акцент2 4" xfId="400"/>
    <cellStyle name="40% - Акцент2 40" xfId="401"/>
    <cellStyle name="40% - Акцент2 41" xfId="402"/>
    <cellStyle name="40% - Акцент2 42" xfId="403"/>
    <cellStyle name="40% - Акцент2 43" xfId="404"/>
    <cellStyle name="40% - Акцент2 44" xfId="405"/>
    <cellStyle name="40% - Акцент2 45" xfId="406"/>
    <cellStyle name="40% - Акцент2 46" xfId="407"/>
    <cellStyle name="40% - Акцент2 47" xfId="408"/>
    <cellStyle name="40% - Акцент2 48" xfId="409"/>
    <cellStyle name="40% - Акцент2 49" xfId="410"/>
    <cellStyle name="40% - Акцент2 5" xfId="411"/>
    <cellStyle name="40% - Акцент2 50" xfId="412"/>
    <cellStyle name="40% - Акцент2 51" xfId="413"/>
    <cellStyle name="40% - Акцент2 6" xfId="414"/>
    <cellStyle name="40% - Акцент2 7" xfId="415"/>
    <cellStyle name="40% - Акцент2 8" xfId="416"/>
    <cellStyle name="40% - Акцент2 9" xfId="417"/>
    <cellStyle name="40% - Акцент3 10" xfId="418"/>
    <cellStyle name="40% - Акцент3 11" xfId="419"/>
    <cellStyle name="40% - Акцент3 12" xfId="420"/>
    <cellStyle name="40% - Акцент3 13" xfId="421"/>
    <cellStyle name="40% - Акцент3 14" xfId="422"/>
    <cellStyle name="40% - Акцент3 15" xfId="423"/>
    <cellStyle name="40% - Акцент3 16" xfId="424"/>
    <cellStyle name="40% - Акцент3 17" xfId="425"/>
    <cellStyle name="40% - Акцент3 18" xfId="426"/>
    <cellStyle name="40% - Акцент3 19" xfId="427"/>
    <cellStyle name="40% - Акцент3 2" xfId="428"/>
    <cellStyle name="40% - Акцент3 20" xfId="429"/>
    <cellStyle name="40% - Акцент3 21" xfId="430"/>
    <cellStyle name="40% - Акцент3 22" xfId="431"/>
    <cellStyle name="40% - Акцент3 23" xfId="432"/>
    <cellStyle name="40% - Акцент3 24" xfId="433"/>
    <cellStyle name="40% - Акцент3 25" xfId="434"/>
    <cellStyle name="40% - Акцент3 26" xfId="435"/>
    <cellStyle name="40% - Акцент3 27" xfId="436"/>
    <cellStyle name="40% - Акцент3 28" xfId="437"/>
    <cellStyle name="40% - Акцент3 29" xfId="438"/>
    <cellStyle name="40% - Акцент3 3" xfId="439"/>
    <cellStyle name="40% - Акцент3 30" xfId="440"/>
    <cellStyle name="40% - Акцент3 31" xfId="441"/>
    <cellStyle name="40% - Акцент3 32" xfId="442"/>
    <cellStyle name="40% - Акцент3 33" xfId="443"/>
    <cellStyle name="40% - Акцент3 34" xfId="444"/>
    <cellStyle name="40% - Акцент3 35" xfId="445"/>
    <cellStyle name="40% - Акцент3 36" xfId="446"/>
    <cellStyle name="40% - Акцент3 37" xfId="447"/>
    <cellStyle name="40% - Акцент3 38" xfId="448"/>
    <cellStyle name="40% - Акцент3 39" xfId="449"/>
    <cellStyle name="40% - Акцент3 4" xfId="450"/>
    <cellStyle name="40% - Акцент3 40" xfId="451"/>
    <cellStyle name="40% - Акцент3 41" xfId="452"/>
    <cellStyle name="40% - Акцент3 42" xfId="453"/>
    <cellStyle name="40% - Акцент3 43" xfId="454"/>
    <cellStyle name="40% - Акцент3 44" xfId="455"/>
    <cellStyle name="40% - Акцент3 45" xfId="456"/>
    <cellStyle name="40% - Акцент3 46" xfId="457"/>
    <cellStyle name="40% - Акцент3 47" xfId="458"/>
    <cellStyle name="40% - Акцент3 48" xfId="459"/>
    <cellStyle name="40% - Акцент3 49" xfId="460"/>
    <cellStyle name="40% - Акцент3 5" xfId="461"/>
    <cellStyle name="40% - Акцент3 50" xfId="462"/>
    <cellStyle name="40% - Акцент3 51" xfId="463"/>
    <cellStyle name="40% - Акцент3 6" xfId="464"/>
    <cellStyle name="40% - Акцент3 7" xfId="465"/>
    <cellStyle name="40% - Акцент3 8" xfId="466"/>
    <cellStyle name="40% - Акцент3 9" xfId="467"/>
    <cellStyle name="40% - Акцент4 10" xfId="468"/>
    <cellStyle name="40% - Акцент4 11" xfId="469"/>
    <cellStyle name="40% - Акцент4 12" xfId="470"/>
    <cellStyle name="40% - Акцент4 13" xfId="471"/>
    <cellStyle name="40% - Акцент4 14" xfId="472"/>
    <cellStyle name="40% - Акцент4 15" xfId="473"/>
    <cellStyle name="40% - Акцент4 16" xfId="474"/>
    <cellStyle name="40% - Акцент4 17" xfId="475"/>
    <cellStyle name="40% - Акцент4 18" xfId="476"/>
    <cellStyle name="40% - Акцент4 19" xfId="477"/>
    <cellStyle name="40% - Акцент4 2" xfId="478"/>
    <cellStyle name="40% - Акцент4 20" xfId="479"/>
    <cellStyle name="40% - Акцент4 21" xfId="480"/>
    <cellStyle name="40% - Акцент4 22" xfId="481"/>
    <cellStyle name="40% - Акцент4 23" xfId="482"/>
    <cellStyle name="40% - Акцент4 24" xfId="483"/>
    <cellStyle name="40% - Акцент4 25" xfId="484"/>
    <cellStyle name="40% - Акцент4 26" xfId="485"/>
    <cellStyle name="40% - Акцент4 27" xfId="486"/>
    <cellStyle name="40% - Акцент4 28" xfId="487"/>
    <cellStyle name="40% - Акцент4 29" xfId="488"/>
    <cellStyle name="40% - Акцент4 3" xfId="489"/>
    <cellStyle name="40% - Акцент4 30" xfId="490"/>
    <cellStyle name="40% - Акцент4 31" xfId="491"/>
    <cellStyle name="40% - Акцент4 32" xfId="492"/>
    <cellStyle name="40% - Акцент4 33" xfId="493"/>
    <cellStyle name="40% - Акцент4 34" xfId="494"/>
    <cellStyle name="40% - Акцент4 35" xfId="495"/>
    <cellStyle name="40% - Акцент4 36" xfId="496"/>
    <cellStyle name="40% - Акцент4 37" xfId="497"/>
    <cellStyle name="40% - Акцент4 38" xfId="498"/>
    <cellStyle name="40% - Акцент4 39" xfId="499"/>
    <cellStyle name="40% - Акцент4 4" xfId="500"/>
    <cellStyle name="40% - Акцент4 40" xfId="501"/>
    <cellStyle name="40% - Акцент4 41" xfId="502"/>
    <cellStyle name="40% - Акцент4 42" xfId="503"/>
    <cellStyle name="40% - Акцент4 43" xfId="504"/>
    <cellStyle name="40% - Акцент4 44" xfId="505"/>
    <cellStyle name="40% - Акцент4 45" xfId="506"/>
    <cellStyle name="40% - Акцент4 46" xfId="507"/>
    <cellStyle name="40% - Акцент4 47" xfId="508"/>
    <cellStyle name="40% - Акцент4 48" xfId="509"/>
    <cellStyle name="40% - Акцент4 49" xfId="510"/>
    <cellStyle name="40% - Акцент4 5" xfId="511"/>
    <cellStyle name="40% - Акцент4 50" xfId="512"/>
    <cellStyle name="40% - Акцент4 51" xfId="513"/>
    <cellStyle name="40% - Акцент4 6" xfId="514"/>
    <cellStyle name="40% - Акцент4 7" xfId="515"/>
    <cellStyle name="40% - Акцент4 8" xfId="516"/>
    <cellStyle name="40% - Акцент4 9" xfId="517"/>
    <cellStyle name="40% - Акцент5 10" xfId="518"/>
    <cellStyle name="40% - Акцент5 11" xfId="519"/>
    <cellStyle name="40% - Акцент5 12" xfId="520"/>
    <cellStyle name="40% - Акцент5 13" xfId="521"/>
    <cellStyle name="40% - Акцент5 14" xfId="522"/>
    <cellStyle name="40% - Акцент5 15" xfId="523"/>
    <cellStyle name="40% - Акцент5 16" xfId="524"/>
    <cellStyle name="40% - Акцент5 17" xfId="525"/>
    <cellStyle name="40% - Акцент5 18" xfId="526"/>
    <cellStyle name="40% - Акцент5 19" xfId="527"/>
    <cellStyle name="40% - Акцент5 2" xfId="528"/>
    <cellStyle name="40% - Акцент5 20" xfId="529"/>
    <cellStyle name="40% - Акцент5 21" xfId="530"/>
    <cellStyle name="40% - Акцент5 22" xfId="531"/>
    <cellStyle name="40% - Акцент5 23" xfId="532"/>
    <cellStyle name="40% - Акцент5 24" xfId="533"/>
    <cellStyle name="40% - Акцент5 25" xfId="534"/>
    <cellStyle name="40% - Акцент5 26" xfId="535"/>
    <cellStyle name="40% - Акцент5 27" xfId="536"/>
    <cellStyle name="40% - Акцент5 28" xfId="537"/>
    <cellStyle name="40% - Акцент5 29" xfId="538"/>
    <cellStyle name="40% - Акцент5 3" xfId="539"/>
    <cellStyle name="40% - Акцент5 30" xfId="540"/>
    <cellStyle name="40% - Акцент5 31" xfId="541"/>
    <cellStyle name="40% - Акцент5 32" xfId="542"/>
    <cellStyle name="40% - Акцент5 33" xfId="543"/>
    <cellStyle name="40% - Акцент5 34" xfId="544"/>
    <cellStyle name="40% - Акцент5 35" xfId="545"/>
    <cellStyle name="40% - Акцент5 36" xfId="546"/>
    <cellStyle name="40% - Акцент5 37" xfId="547"/>
    <cellStyle name="40% - Акцент5 38" xfId="548"/>
    <cellStyle name="40% - Акцент5 39" xfId="549"/>
    <cellStyle name="40% - Акцент5 4" xfId="550"/>
    <cellStyle name="40% - Акцент5 40" xfId="551"/>
    <cellStyle name="40% - Акцент5 41" xfId="552"/>
    <cellStyle name="40% - Акцент5 42" xfId="553"/>
    <cellStyle name="40% - Акцент5 43" xfId="554"/>
    <cellStyle name="40% - Акцент5 44" xfId="555"/>
    <cellStyle name="40% - Акцент5 45" xfId="556"/>
    <cellStyle name="40% - Акцент5 46" xfId="557"/>
    <cellStyle name="40% - Акцент5 47" xfId="558"/>
    <cellStyle name="40% - Акцент5 48" xfId="559"/>
    <cellStyle name="40% - Акцент5 49" xfId="560"/>
    <cellStyle name="40% - Акцент5 5" xfId="561"/>
    <cellStyle name="40% - Акцент5 50" xfId="562"/>
    <cellStyle name="40% - Акцент5 51" xfId="563"/>
    <cellStyle name="40% - Акцент5 6" xfId="564"/>
    <cellStyle name="40% - Акцент5 7" xfId="565"/>
    <cellStyle name="40% - Акцент5 8" xfId="566"/>
    <cellStyle name="40% - Акцент5 9" xfId="567"/>
    <cellStyle name="40% - Акцент6 10" xfId="568"/>
    <cellStyle name="40% - Акцент6 11" xfId="569"/>
    <cellStyle name="40% - Акцент6 12" xfId="570"/>
    <cellStyle name="40% - Акцент6 13" xfId="571"/>
    <cellStyle name="40% - Акцент6 14" xfId="572"/>
    <cellStyle name="40% - Акцент6 15" xfId="573"/>
    <cellStyle name="40% - Акцент6 16" xfId="574"/>
    <cellStyle name="40% - Акцент6 17" xfId="575"/>
    <cellStyle name="40% - Акцент6 18" xfId="576"/>
    <cellStyle name="40% - Акцент6 19" xfId="577"/>
    <cellStyle name="40% - Акцент6 2" xfId="578"/>
    <cellStyle name="40% - Акцент6 20" xfId="579"/>
    <cellStyle name="40% - Акцент6 21" xfId="580"/>
    <cellStyle name="40% - Акцент6 22" xfId="581"/>
    <cellStyle name="40% - Акцент6 23" xfId="582"/>
    <cellStyle name="40% - Акцент6 24" xfId="583"/>
    <cellStyle name="40% - Акцент6 25" xfId="584"/>
    <cellStyle name="40% - Акцент6 26" xfId="585"/>
    <cellStyle name="40% - Акцент6 27" xfId="586"/>
    <cellStyle name="40% - Акцент6 28" xfId="587"/>
    <cellStyle name="40% - Акцент6 29" xfId="588"/>
    <cellStyle name="40% - Акцент6 3" xfId="589"/>
    <cellStyle name="40% - Акцент6 30" xfId="590"/>
    <cellStyle name="40% - Акцент6 31" xfId="591"/>
    <cellStyle name="40% - Акцент6 32" xfId="592"/>
    <cellStyle name="40% - Акцент6 33" xfId="593"/>
    <cellStyle name="40% - Акцент6 34" xfId="594"/>
    <cellStyle name="40% - Акцент6 35" xfId="595"/>
    <cellStyle name="40% - Акцент6 36" xfId="596"/>
    <cellStyle name="40% - Акцент6 37" xfId="597"/>
    <cellStyle name="40% - Акцент6 38" xfId="598"/>
    <cellStyle name="40% - Акцент6 39" xfId="599"/>
    <cellStyle name="40% - Акцент6 4" xfId="600"/>
    <cellStyle name="40% - Акцент6 40" xfId="601"/>
    <cellStyle name="40% - Акцент6 41" xfId="602"/>
    <cellStyle name="40% - Акцент6 42" xfId="603"/>
    <cellStyle name="40% - Акцент6 43" xfId="604"/>
    <cellStyle name="40% - Акцент6 44" xfId="605"/>
    <cellStyle name="40% - Акцент6 45" xfId="606"/>
    <cellStyle name="40% - Акцент6 46" xfId="607"/>
    <cellStyle name="40% - Акцент6 47" xfId="608"/>
    <cellStyle name="40% - Акцент6 48" xfId="609"/>
    <cellStyle name="40% - Акцент6 49" xfId="610"/>
    <cellStyle name="40% - Акцент6 5" xfId="611"/>
    <cellStyle name="40% - Акцент6 50" xfId="612"/>
    <cellStyle name="40% - Акцент6 51" xfId="613"/>
    <cellStyle name="40% - Акцент6 6" xfId="614"/>
    <cellStyle name="40% - Акцент6 7" xfId="615"/>
    <cellStyle name="40% - Акцент6 8" xfId="616"/>
    <cellStyle name="40% - Акцент6 9" xfId="617"/>
    <cellStyle name="60% - Accent1" xfId="618"/>
    <cellStyle name="60% - Accent2" xfId="619"/>
    <cellStyle name="60% - Accent3" xfId="620"/>
    <cellStyle name="60% - Accent4" xfId="621"/>
    <cellStyle name="60% - Accent5" xfId="622"/>
    <cellStyle name="60% - Accent6" xfId="623"/>
    <cellStyle name="60% - Акцент1 10" xfId="624"/>
    <cellStyle name="60% - Акцент1 11" xfId="625"/>
    <cellStyle name="60% - Акцент1 12" xfId="626"/>
    <cellStyle name="60% - Акцент1 13" xfId="627"/>
    <cellStyle name="60% - Акцент1 14" xfId="628"/>
    <cellStyle name="60% - Акцент1 15" xfId="629"/>
    <cellStyle name="60% - Акцент1 16" xfId="630"/>
    <cellStyle name="60% - Акцент1 17" xfId="631"/>
    <cellStyle name="60% - Акцент1 18" xfId="632"/>
    <cellStyle name="60% - Акцент1 19" xfId="633"/>
    <cellStyle name="60% - Акцент1 2" xfId="634"/>
    <cellStyle name="60% - Акцент1 20" xfId="635"/>
    <cellStyle name="60% - Акцент1 21" xfId="636"/>
    <cellStyle name="60% - Акцент1 22" xfId="637"/>
    <cellStyle name="60% - Акцент1 23" xfId="638"/>
    <cellStyle name="60% - Акцент1 24" xfId="639"/>
    <cellStyle name="60% - Акцент1 25" xfId="640"/>
    <cellStyle name="60% - Акцент1 26" xfId="641"/>
    <cellStyle name="60% - Акцент1 27" xfId="642"/>
    <cellStyle name="60% - Акцент1 28" xfId="643"/>
    <cellStyle name="60% - Акцент1 29" xfId="644"/>
    <cellStyle name="60% - Акцент1 3" xfId="645"/>
    <cellStyle name="60% - Акцент1 30" xfId="646"/>
    <cellStyle name="60% - Акцент1 31" xfId="647"/>
    <cellStyle name="60% - Акцент1 32" xfId="648"/>
    <cellStyle name="60% - Акцент1 33" xfId="649"/>
    <cellStyle name="60% - Акцент1 34" xfId="650"/>
    <cellStyle name="60% - Акцент1 35" xfId="651"/>
    <cellStyle name="60% - Акцент1 36" xfId="652"/>
    <cellStyle name="60% - Акцент1 37" xfId="653"/>
    <cellStyle name="60% - Акцент1 38" xfId="654"/>
    <cellStyle name="60% - Акцент1 39" xfId="655"/>
    <cellStyle name="60% - Акцент1 4" xfId="656"/>
    <cellStyle name="60% - Акцент1 40" xfId="657"/>
    <cellStyle name="60% - Акцент1 41" xfId="658"/>
    <cellStyle name="60% - Акцент1 42" xfId="659"/>
    <cellStyle name="60% - Акцент1 43" xfId="660"/>
    <cellStyle name="60% - Акцент1 44" xfId="661"/>
    <cellStyle name="60% - Акцент1 45" xfId="662"/>
    <cellStyle name="60% - Акцент1 46" xfId="663"/>
    <cellStyle name="60% - Акцент1 47" xfId="664"/>
    <cellStyle name="60% - Акцент1 48" xfId="665"/>
    <cellStyle name="60% - Акцент1 49" xfId="666"/>
    <cellStyle name="60% - Акцент1 5" xfId="667"/>
    <cellStyle name="60% - Акцент1 50" xfId="668"/>
    <cellStyle name="60% - Акцент1 51" xfId="669"/>
    <cellStyle name="60% - Акцент1 6" xfId="670"/>
    <cellStyle name="60% - Акцент1 7" xfId="671"/>
    <cellStyle name="60% - Акцент1 8" xfId="672"/>
    <cellStyle name="60% - Акцент1 9" xfId="673"/>
    <cellStyle name="60% - Акцент2 10" xfId="674"/>
    <cellStyle name="60% - Акцент2 11" xfId="675"/>
    <cellStyle name="60% - Акцент2 12" xfId="676"/>
    <cellStyle name="60% - Акцент2 13" xfId="677"/>
    <cellStyle name="60% - Акцент2 14" xfId="678"/>
    <cellStyle name="60% - Акцент2 15" xfId="679"/>
    <cellStyle name="60% - Акцент2 16" xfId="680"/>
    <cellStyle name="60% - Акцент2 17" xfId="681"/>
    <cellStyle name="60% - Акцент2 18" xfId="682"/>
    <cellStyle name="60% - Акцент2 19" xfId="683"/>
    <cellStyle name="60% - Акцент2 2" xfId="684"/>
    <cellStyle name="60% - Акцент2 20" xfId="685"/>
    <cellStyle name="60% - Акцент2 21" xfId="686"/>
    <cellStyle name="60% - Акцент2 22" xfId="687"/>
    <cellStyle name="60% - Акцент2 23" xfId="688"/>
    <cellStyle name="60% - Акцент2 24" xfId="689"/>
    <cellStyle name="60% - Акцент2 25" xfId="690"/>
    <cellStyle name="60% - Акцент2 26" xfId="691"/>
    <cellStyle name="60% - Акцент2 27" xfId="692"/>
    <cellStyle name="60% - Акцент2 28" xfId="693"/>
    <cellStyle name="60% - Акцент2 29" xfId="694"/>
    <cellStyle name="60% - Акцент2 3" xfId="695"/>
    <cellStyle name="60% - Акцент2 30" xfId="696"/>
    <cellStyle name="60% - Акцент2 31" xfId="697"/>
    <cellStyle name="60% - Акцент2 32" xfId="698"/>
    <cellStyle name="60% - Акцент2 33" xfId="699"/>
    <cellStyle name="60% - Акцент2 34" xfId="700"/>
    <cellStyle name="60% - Акцент2 35" xfId="701"/>
    <cellStyle name="60% - Акцент2 36" xfId="702"/>
    <cellStyle name="60% - Акцент2 37" xfId="703"/>
    <cellStyle name="60% - Акцент2 38" xfId="704"/>
    <cellStyle name="60% - Акцент2 39" xfId="705"/>
    <cellStyle name="60% - Акцент2 4" xfId="706"/>
    <cellStyle name="60% - Акцент2 40" xfId="707"/>
    <cellStyle name="60% - Акцент2 41" xfId="708"/>
    <cellStyle name="60% - Акцент2 42" xfId="709"/>
    <cellStyle name="60% - Акцент2 43" xfId="710"/>
    <cellStyle name="60% - Акцент2 44" xfId="711"/>
    <cellStyle name="60% - Акцент2 45" xfId="712"/>
    <cellStyle name="60% - Акцент2 46" xfId="713"/>
    <cellStyle name="60% - Акцент2 47" xfId="714"/>
    <cellStyle name="60% - Акцент2 48" xfId="715"/>
    <cellStyle name="60% - Акцент2 49" xfId="716"/>
    <cellStyle name="60% - Акцент2 5" xfId="717"/>
    <cellStyle name="60% - Акцент2 50" xfId="718"/>
    <cellStyle name="60% - Акцент2 51" xfId="719"/>
    <cellStyle name="60% - Акцент2 6" xfId="720"/>
    <cellStyle name="60% - Акцент2 7" xfId="721"/>
    <cellStyle name="60% - Акцент2 8" xfId="722"/>
    <cellStyle name="60% - Акцент2 9" xfId="723"/>
    <cellStyle name="60% - Акцент3 10" xfId="724"/>
    <cellStyle name="60% - Акцент3 11" xfId="725"/>
    <cellStyle name="60% - Акцент3 12" xfId="726"/>
    <cellStyle name="60% - Акцент3 13" xfId="727"/>
    <cellStyle name="60% - Акцент3 14" xfId="728"/>
    <cellStyle name="60% - Акцент3 15" xfId="729"/>
    <cellStyle name="60% - Акцент3 16" xfId="730"/>
    <cellStyle name="60% - Акцент3 17" xfId="731"/>
    <cellStyle name="60% - Акцент3 18" xfId="732"/>
    <cellStyle name="60% - Акцент3 19" xfId="733"/>
    <cellStyle name="60% - Акцент3 2" xfId="734"/>
    <cellStyle name="60% - Акцент3 20" xfId="735"/>
    <cellStyle name="60% - Акцент3 21" xfId="736"/>
    <cellStyle name="60% - Акцент3 22" xfId="737"/>
    <cellStyle name="60% - Акцент3 23" xfId="738"/>
    <cellStyle name="60% - Акцент3 24" xfId="739"/>
    <cellStyle name="60% - Акцент3 25" xfId="740"/>
    <cellStyle name="60% - Акцент3 26" xfId="741"/>
    <cellStyle name="60% - Акцент3 27" xfId="742"/>
    <cellStyle name="60% - Акцент3 28" xfId="743"/>
    <cellStyle name="60% - Акцент3 29" xfId="744"/>
    <cellStyle name="60% - Акцент3 3" xfId="745"/>
    <cellStyle name="60% - Акцент3 30" xfId="746"/>
    <cellStyle name="60% - Акцент3 31" xfId="747"/>
    <cellStyle name="60% - Акцент3 32" xfId="748"/>
    <cellStyle name="60% - Акцент3 33" xfId="749"/>
    <cellStyle name="60% - Акцент3 34" xfId="750"/>
    <cellStyle name="60% - Акцент3 35" xfId="751"/>
    <cellStyle name="60% - Акцент3 36" xfId="752"/>
    <cellStyle name="60% - Акцент3 37" xfId="753"/>
    <cellStyle name="60% - Акцент3 38" xfId="754"/>
    <cellStyle name="60% - Акцент3 39" xfId="755"/>
    <cellStyle name="60% - Акцент3 4" xfId="756"/>
    <cellStyle name="60% - Акцент3 40" xfId="757"/>
    <cellStyle name="60% - Акцент3 41" xfId="758"/>
    <cellStyle name="60% - Акцент3 42" xfId="759"/>
    <cellStyle name="60% - Акцент3 43" xfId="760"/>
    <cellStyle name="60% - Акцент3 44" xfId="761"/>
    <cellStyle name="60% - Акцент3 45" xfId="762"/>
    <cellStyle name="60% - Акцент3 46" xfId="763"/>
    <cellStyle name="60% - Акцент3 47" xfId="764"/>
    <cellStyle name="60% - Акцент3 48" xfId="765"/>
    <cellStyle name="60% - Акцент3 49" xfId="766"/>
    <cellStyle name="60% - Акцент3 5" xfId="767"/>
    <cellStyle name="60% - Акцент3 50" xfId="768"/>
    <cellStyle name="60% - Акцент3 51" xfId="769"/>
    <cellStyle name="60% - Акцент3 6" xfId="770"/>
    <cellStyle name="60% - Акцент3 7" xfId="771"/>
    <cellStyle name="60% - Акцент3 8" xfId="772"/>
    <cellStyle name="60% - Акцент3 9" xfId="773"/>
    <cellStyle name="60% - Акцент4 10" xfId="774"/>
    <cellStyle name="60% - Акцент4 11" xfId="775"/>
    <cellStyle name="60% - Акцент4 12" xfId="776"/>
    <cellStyle name="60% - Акцент4 13" xfId="777"/>
    <cellStyle name="60% - Акцент4 14" xfId="778"/>
    <cellStyle name="60% - Акцент4 15" xfId="779"/>
    <cellStyle name="60% - Акцент4 16" xfId="780"/>
    <cellStyle name="60% - Акцент4 17" xfId="781"/>
    <cellStyle name="60% - Акцент4 18" xfId="782"/>
    <cellStyle name="60% - Акцент4 19" xfId="783"/>
    <cellStyle name="60% - Акцент4 2" xfId="784"/>
    <cellStyle name="60% - Акцент4 20" xfId="785"/>
    <cellStyle name="60% - Акцент4 21" xfId="786"/>
    <cellStyle name="60% - Акцент4 22" xfId="787"/>
    <cellStyle name="60% - Акцент4 23" xfId="788"/>
    <cellStyle name="60% - Акцент4 24" xfId="789"/>
    <cellStyle name="60% - Акцент4 25" xfId="790"/>
    <cellStyle name="60% - Акцент4 26" xfId="791"/>
    <cellStyle name="60% - Акцент4 27" xfId="792"/>
    <cellStyle name="60% - Акцент4 28" xfId="793"/>
    <cellStyle name="60% - Акцент4 29" xfId="794"/>
    <cellStyle name="60% - Акцент4 3" xfId="795"/>
    <cellStyle name="60% - Акцент4 30" xfId="796"/>
    <cellStyle name="60% - Акцент4 31" xfId="797"/>
    <cellStyle name="60% - Акцент4 32" xfId="798"/>
    <cellStyle name="60% - Акцент4 33" xfId="799"/>
    <cellStyle name="60% - Акцент4 34" xfId="800"/>
    <cellStyle name="60% - Акцент4 35" xfId="801"/>
    <cellStyle name="60% - Акцент4 36" xfId="802"/>
    <cellStyle name="60% - Акцент4 37" xfId="803"/>
    <cellStyle name="60% - Акцент4 38" xfId="804"/>
    <cellStyle name="60% - Акцент4 39" xfId="805"/>
    <cellStyle name="60% - Акцент4 4" xfId="806"/>
    <cellStyle name="60% - Акцент4 40" xfId="807"/>
    <cellStyle name="60% - Акцент4 41" xfId="808"/>
    <cellStyle name="60% - Акцент4 42" xfId="809"/>
    <cellStyle name="60% - Акцент4 43" xfId="810"/>
    <cellStyle name="60% - Акцент4 44" xfId="811"/>
    <cellStyle name="60% - Акцент4 45" xfId="812"/>
    <cellStyle name="60% - Акцент4 46" xfId="813"/>
    <cellStyle name="60% - Акцент4 47" xfId="814"/>
    <cellStyle name="60% - Акцент4 48" xfId="815"/>
    <cellStyle name="60% - Акцент4 49" xfId="816"/>
    <cellStyle name="60% - Акцент4 5" xfId="817"/>
    <cellStyle name="60% - Акцент4 50" xfId="818"/>
    <cellStyle name="60% - Акцент4 51" xfId="819"/>
    <cellStyle name="60% - Акцент4 6" xfId="820"/>
    <cellStyle name="60% - Акцент4 7" xfId="821"/>
    <cellStyle name="60% - Акцент4 8" xfId="822"/>
    <cellStyle name="60% - Акцент4 9" xfId="823"/>
    <cellStyle name="60% - Акцент5 10" xfId="824"/>
    <cellStyle name="60% - Акцент5 11" xfId="825"/>
    <cellStyle name="60% - Акцент5 12" xfId="826"/>
    <cellStyle name="60% - Акцент5 13" xfId="827"/>
    <cellStyle name="60% - Акцент5 14" xfId="828"/>
    <cellStyle name="60% - Акцент5 15" xfId="829"/>
    <cellStyle name="60% - Акцент5 16" xfId="830"/>
    <cellStyle name="60% - Акцент5 17" xfId="831"/>
    <cellStyle name="60% - Акцент5 18" xfId="832"/>
    <cellStyle name="60% - Акцент5 19" xfId="833"/>
    <cellStyle name="60% - Акцент5 2" xfId="834"/>
    <cellStyle name="60% - Акцент5 20" xfId="835"/>
    <cellStyle name="60% - Акцент5 21" xfId="836"/>
    <cellStyle name="60% - Акцент5 22" xfId="837"/>
    <cellStyle name="60% - Акцент5 23" xfId="838"/>
    <cellStyle name="60% - Акцент5 24" xfId="839"/>
    <cellStyle name="60% - Акцент5 25" xfId="840"/>
    <cellStyle name="60% - Акцент5 26" xfId="841"/>
    <cellStyle name="60% - Акцент5 27" xfId="842"/>
    <cellStyle name="60% - Акцент5 28" xfId="843"/>
    <cellStyle name="60% - Акцент5 29" xfId="844"/>
    <cellStyle name="60% - Акцент5 3" xfId="845"/>
    <cellStyle name="60% - Акцент5 30" xfId="846"/>
    <cellStyle name="60% - Акцент5 31" xfId="847"/>
    <cellStyle name="60% - Акцент5 32" xfId="848"/>
    <cellStyle name="60% - Акцент5 33" xfId="849"/>
    <cellStyle name="60% - Акцент5 34" xfId="850"/>
    <cellStyle name="60% - Акцент5 35" xfId="851"/>
    <cellStyle name="60% - Акцент5 36" xfId="852"/>
    <cellStyle name="60% - Акцент5 37" xfId="853"/>
    <cellStyle name="60% - Акцент5 38" xfId="854"/>
    <cellStyle name="60% - Акцент5 39" xfId="855"/>
    <cellStyle name="60% - Акцент5 4" xfId="856"/>
    <cellStyle name="60% - Акцент5 40" xfId="857"/>
    <cellStyle name="60% - Акцент5 41" xfId="858"/>
    <cellStyle name="60% - Акцент5 42" xfId="859"/>
    <cellStyle name="60% - Акцент5 43" xfId="860"/>
    <cellStyle name="60% - Акцент5 44" xfId="861"/>
    <cellStyle name="60% - Акцент5 45" xfId="862"/>
    <cellStyle name="60% - Акцент5 46" xfId="863"/>
    <cellStyle name="60% - Акцент5 47" xfId="864"/>
    <cellStyle name="60% - Акцент5 48" xfId="865"/>
    <cellStyle name="60% - Акцент5 49" xfId="866"/>
    <cellStyle name="60% - Акцент5 5" xfId="867"/>
    <cellStyle name="60% - Акцент5 50" xfId="868"/>
    <cellStyle name="60% - Акцент5 51" xfId="869"/>
    <cellStyle name="60% - Акцент5 6" xfId="870"/>
    <cellStyle name="60% - Акцент5 7" xfId="871"/>
    <cellStyle name="60% - Акцент5 8" xfId="872"/>
    <cellStyle name="60% - Акцент5 9" xfId="873"/>
    <cellStyle name="60% - Акцент6 10" xfId="874"/>
    <cellStyle name="60% - Акцент6 11" xfId="875"/>
    <cellStyle name="60% - Акцент6 12" xfId="876"/>
    <cellStyle name="60% - Акцент6 13" xfId="877"/>
    <cellStyle name="60% - Акцент6 14" xfId="878"/>
    <cellStyle name="60% - Акцент6 15" xfId="879"/>
    <cellStyle name="60% - Акцент6 16" xfId="880"/>
    <cellStyle name="60% - Акцент6 17" xfId="881"/>
    <cellStyle name="60% - Акцент6 18" xfId="882"/>
    <cellStyle name="60% - Акцент6 19" xfId="883"/>
    <cellStyle name="60% - Акцент6 2" xfId="884"/>
    <cellStyle name="60% - Акцент6 20" xfId="885"/>
    <cellStyle name="60% - Акцент6 21" xfId="886"/>
    <cellStyle name="60% - Акцент6 22" xfId="887"/>
    <cellStyle name="60% - Акцент6 23" xfId="888"/>
    <cellStyle name="60% - Акцент6 24" xfId="889"/>
    <cellStyle name="60% - Акцент6 25" xfId="890"/>
    <cellStyle name="60% - Акцент6 26" xfId="891"/>
    <cellStyle name="60% - Акцент6 27" xfId="892"/>
    <cellStyle name="60% - Акцент6 28" xfId="893"/>
    <cellStyle name="60% - Акцент6 29" xfId="894"/>
    <cellStyle name="60% - Акцент6 3" xfId="895"/>
    <cellStyle name="60% - Акцент6 30" xfId="896"/>
    <cellStyle name="60% - Акцент6 31" xfId="897"/>
    <cellStyle name="60% - Акцент6 32" xfId="898"/>
    <cellStyle name="60% - Акцент6 33" xfId="899"/>
    <cellStyle name="60% - Акцент6 34" xfId="900"/>
    <cellStyle name="60% - Акцент6 35" xfId="901"/>
    <cellStyle name="60% - Акцент6 36" xfId="902"/>
    <cellStyle name="60% - Акцент6 37" xfId="903"/>
    <cellStyle name="60% - Акцент6 38" xfId="904"/>
    <cellStyle name="60% - Акцент6 39" xfId="905"/>
    <cellStyle name="60% - Акцент6 4" xfId="906"/>
    <cellStyle name="60% - Акцент6 40" xfId="907"/>
    <cellStyle name="60% - Акцент6 41" xfId="908"/>
    <cellStyle name="60% - Акцент6 42" xfId="909"/>
    <cellStyle name="60% - Акцент6 43" xfId="910"/>
    <cellStyle name="60% - Акцент6 44" xfId="911"/>
    <cellStyle name="60% - Акцент6 45" xfId="912"/>
    <cellStyle name="60% - Акцент6 46" xfId="913"/>
    <cellStyle name="60% - Акцент6 47" xfId="914"/>
    <cellStyle name="60% - Акцент6 48" xfId="915"/>
    <cellStyle name="60% - Акцент6 49" xfId="916"/>
    <cellStyle name="60% - Акцент6 5" xfId="917"/>
    <cellStyle name="60% - Акцент6 50" xfId="918"/>
    <cellStyle name="60% - Акцент6 51" xfId="919"/>
    <cellStyle name="60% - Акцент6 6" xfId="920"/>
    <cellStyle name="60% - Акцент6 7" xfId="921"/>
    <cellStyle name="60% - Акцент6 8" xfId="922"/>
    <cellStyle name="60% - Акцент6 9" xfId="923"/>
    <cellStyle name="Accent1" xfId="924"/>
    <cellStyle name="Accent2" xfId="925"/>
    <cellStyle name="Accent3" xfId="926"/>
    <cellStyle name="Accent4" xfId="927"/>
    <cellStyle name="Accent5" xfId="928"/>
    <cellStyle name="Accent6" xfId="929"/>
    <cellStyle name="Bad" xfId="930"/>
    <cellStyle name="Calculation" xfId="931"/>
    <cellStyle name="Check Cell" xfId="932"/>
    <cellStyle name="Excel Built-in Normal" xfId="933"/>
    <cellStyle name="Excel Built-in Normal 2" xfId="934"/>
    <cellStyle name="Explanatory Text" xfId="935"/>
    <cellStyle name="Good" xfId="936"/>
    <cellStyle name="Heading" xfId="937"/>
    <cellStyle name="Heading 1" xfId="938"/>
    <cellStyle name="Heading 2" xfId="939"/>
    <cellStyle name="Heading 3" xfId="940"/>
    <cellStyle name="Heading 4" xfId="941"/>
    <cellStyle name="Heading1" xfId="942"/>
    <cellStyle name="Input" xfId="943"/>
    <cellStyle name="Linked Cell" xfId="944"/>
    <cellStyle name="Neutral" xfId="945"/>
    <cellStyle name="Norm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4"/>
    <cellStyle name="Обычный 11" xfId="1808"/>
    <cellStyle name="Обычный 11 2" xfId="1809"/>
    <cellStyle name="Обычный 12" xfId="1810"/>
    <cellStyle name="Обычный 13" xfId="1811"/>
    <cellStyle name="Обычный 14" xfId="1812"/>
    <cellStyle name="Обычный 15" xfId="1813"/>
    <cellStyle name="Обычный 17" xfId="1814"/>
    <cellStyle name="Обычный 18" xfId="1815"/>
    <cellStyle name="Обычный 19" xfId="1816"/>
    <cellStyle name="Обычный 2" xfId="181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5" xfId="1985"/>
    <cellStyle name="Обычный 2 26" xfId="1986"/>
    <cellStyle name="Обычный 2 27" xfId="1987"/>
    <cellStyle name="Обычный 2 28" xfId="1988"/>
    <cellStyle name="Обычный 2 29" xfId="1989"/>
    <cellStyle name="Обычный 2 3" xfId="1990"/>
    <cellStyle name="Обычный 2 3 2" xfId="1991"/>
    <cellStyle name="Обычный 2 30" xfId="1992"/>
    <cellStyle name="Обычный 2 31" xfId="1993"/>
    <cellStyle name="Обычный 2 32" xfId="1994"/>
    <cellStyle name="Обычный 2 33" xfId="1995"/>
    <cellStyle name="Обычный 2 34" xfId="1996"/>
    <cellStyle name="Обычный 2 35" xfId="1997"/>
    <cellStyle name="Обычный 2 36" xfId="1998"/>
    <cellStyle name="Обычный 2 37" xfId="1999"/>
    <cellStyle name="Обычный 2 38" xfId="2000"/>
    <cellStyle name="Обычный 2 39" xfId="2001"/>
    <cellStyle name="Обычный 2 4" xfId="1"/>
    <cellStyle name="Обычный 2 4 2" xfId="2002"/>
    <cellStyle name="Обычный 2 40" xfId="2003"/>
    <cellStyle name="Обычный 2 41" xfId="2004"/>
    <cellStyle name="Обычный 2 42" xfId="2005"/>
    <cellStyle name="Обычный 2 43" xfId="2006"/>
    <cellStyle name="Обычный 2 44" xfId="2007"/>
    <cellStyle name="Обычный 2 45" xfId="2008"/>
    <cellStyle name="Обычный 2 46" xfId="2009"/>
    <cellStyle name="Обычный 2 47" xfId="2010"/>
    <cellStyle name="Обычный 2 48" xfId="2011"/>
    <cellStyle name="Обычный 2 49" xfId="2012"/>
    <cellStyle name="Обычный 2 5" xfId="2013"/>
    <cellStyle name="Обычный 2 5 2" xfId="2014"/>
    <cellStyle name="Обычный 2 50" xfId="2015"/>
    <cellStyle name="Обычный 2 51" xfId="2016"/>
    <cellStyle name="Обычный 2 52" xfId="2017"/>
    <cellStyle name="Обычный 2 53" xfId="2018"/>
    <cellStyle name="Обычный 2 54" xfId="2019"/>
    <cellStyle name="Обычный 2 55" xfId="2020"/>
    <cellStyle name="Обычный 2 56" xfId="2021"/>
    <cellStyle name="Обычный 2 57" xfId="2022"/>
    <cellStyle name="Обычный 2 58" xfId="2023"/>
    <cellStyle name="Обычный 2 59" xfId="2024"/>
    <cellStyle name="Обычный 2 6" xfId="2025"/>
    <cellStyle name="Обычный 2 60" xfId="2026"/>
    <cellStyle name="Обычный 2 61" xfId="2027"/>
    <cellStyle name="Обычный 2 62" xfId="2028"/>
    <cellStyle name="Обычный 2 63" xfId="2029"/>
    <cellStyle name="Обычный 2 64" xfId="2030"/>
    <cellStyle name="Обычный 2 65" xfId="2031"/>
    <cellStyle name="Обычный 2 66" xfId="2032"/>
    <cellStyle name="Обычный 2 67" xfId="2033"/>
    <cellStyle name="Обычный 2 68" xfId="2034"/>
    <cellStyle name="Обычный 2 69" xfId="2035"/>
    <cellStyle name="Обычный 2 7" xfId="2036"/>
    <cellStyle name="Обычный 2 7 2" xfId="2037"/>
    <cellStyle name="Обычный 2 70" xfId="2038"/>
    <cellStyle name="Обычный 2 71" xfId="2039"/>
    <cellStyle name="Обычный 2 72" xfId="2040"/>
    <cellStyle name="Обычный 2 73" xfId="2041"/>
    <cellStyle name="Обычный 2 74" xfId="2042"/>
    <cellStyle name="Обычный 2 75" xfId="2043"/>
    <cellStyle name="Обычный 2 76" xfId="2044"/>
    <cellStyle name="Обычный 2 77" xfId="2045"/>
    <cellStyle name="Обычный 2 78" xfId="2046"/>
    <cellStyle name="Обычный 2 79" xfId="2047"/>
    <cellStyle name="Обычный 2 8" xfId="2048"/>
    <cellStyle name="Обычный 2 80" xfId="2049"/>
    <cellStyle name="Обычный 2 81" xfId="2050"/>
    <cellStyle name="Обычный 2 82" xfId="2051"/>
    <cellStyle name="Обычный 2 83" xfId="2052"/>
    <cellStyle name="Обычный 2 84" xfId="2053"/>
    <cellStyle name="Обычный 2 85" xfId="2054"/>
    <cellStyle name="Обычный 2 86" xfId="2055"/>
    <cellStyle name="Обычный 2 87" xfId="2056"/>
    <cellStyle name="Обычный 2 88" xfId="2057"/>
    <cellStyle name="Обычный 2 89" xfId="2058"/>
    <cellStyle name="Обычный 2 9" xfId="2059"/>
    <cellStyle name="Обычный 2 90" xfId="2060"/>
    <cellStyle name="Обычный 2 91" xfId="2061"/>
    <cellStyle name="Обычный 2 92" xfId="2062"/>
    <cellStyle name="Обычный 2 93" xfId="2063"/>
    <cellStyle name="Обычный 2 94" xfId="2064"/>
    <cellStyle name="Обычный 2 95" xfId="2065"/>
    <cellStyle name="Обычный 2 96" xfId="2066"/>
    <cellStyle name="Обычный 2 97" xfId="2067"/>
    <cellStyle name="Обычный 2 98" xfId="2068"/>
    <cellStyle name="Обычный 2 99" xfId="2069"/>
    <cellStyle name="Обычный 2_Уровни МО" xfId="2070"/>
    <cellStyle name="Обычный 20" xfId="2071"/>
    <cellStyle name="Обычный 21" xfId="2072"/>
    <cellStyle name="Обычный 22" xfId="2073"/>
    <cellStyle name="Обычный 23" xfId="2074"/>
    <cellStyle name="Обычный 29 2" xfId="2075"/>
    <cellStyle name="Обычный 29 3" xfId="2076"/>
    <cellStyle name="Обычный 29 4" xfId="2077"/>
    <cellStyle name="Обычный 29 5" xfId="2078"/>
    <cellStyle name="Обычный 3" xfId="2079"/>
    <cellStyle name="Обычный 3 2" xfId="2080"/>
    <cellStyle name="Обычный 3 3" xfId="2081"/>
    <cellStyle name="Обычный 3 4" xfId="2082"/>
    <cellStyle name="Обычный 3 5" xfId="2083"/>
    <cellStyle name="Обычный 3 6" xfId="2084"/>
    <cellStyle name="Обычный 3 7" xfId="2085"/>
    <cellStyle name="Обычный 3_Объемы  ВМП предложения МЗПО" xfId="2086"/>
    <cellStyle name="Обычный 4" xfId="2087"/>
    <cellStyle name="Обычный 4 2" xfId="2088"/>
    <cellStyle name="Обычный 4 3" xfId="2089"/>
    <cellStyle name="Обычный 4 4" xfId="2090"/>
    <cellStyle name="Обычный 4 5" xfId="2091"/>
    <cellStyle name="Обычный 4 6" xfId="2092"/>
    <cellStyle name="Обычный 4 7" xfId="2093"/>
    <cellStyle name="Обычный 4 8" xfId="2094"/>
    <cellStyle name="Обычный 5" xfId="2095"/>
    <cellStyle name="Обычный 5 2" xfId="2096"/>
    <cellStyle name="Обычный 5 2 2" xfId="2097"/>
    <cellStyle name="Обычный 5 2 2 2" xfId="2098"/>
    <cellStyle name="Обычный 5 3" xfId="2099"/>
    <cellStyle name="Обычный 5 4" xfId="2100"/>
    <cellStyle name="Обычный 5 5" xfId="2101"/>
    <cellStyle name="Обычный 5 6" xfId="2102"/>
    <cellStyle name="Обычный 6" xfId="2103"/>
    <cellStyle name="Обычный 6 2" xfId="2104"/>
    <cellStyle name="Обычный 6 3" xfId="2105"/>
    <cellStyle name="Обычный 61" xfId="2106"/>
    <cellStyle name="Обычный 62" xfId="2107"/>
    <cellStyle name="Обычный 63" xfId="2108"/>
    <cellStyle name="Обычный 65" xfId="2109"/>
    <cellStyle name="Обычный 7" xfId="2110"/>
    <cellStyle name="Обычный 7 2" xfId="2111"/>
    <cellStyle name="Обычный 75" xfId="2112"/>
    <cellStyle name="Обычный 77" xfId="2113"/>
    <cellStyle name="Обычный 8" xfId="2114"/>
    <cellStyle name="Обычный 8 2" xfId="2115"/>
    <cellStyle name="Обычный 9" xfId="2116"/>
    <cellStyle name="Обычный 9 2" xfId="2117"/>
    <cellStyle name="Обычный_Список  ЛПУ" xfId="5"/>
    <cellStyle name="Обычный_форма4(нов.) 2" xfId="3"/>
    <cellStyle name="Плохой 10" xfId="2118"/>
    <cellStyle name="Плохой 11" xfId="2119"/>
    <cellStyle name="Плохой 12" xfId="2120"/>
    <cellStyle name="Плохой 13" xfId="2121"/>
    <cellStyle name="Плохой 14" xfId="2122"/>
    <cellStyle name="Плохой 15" xfId="2123"/>
    <cellStyle name="Плохой 16" xfId="2124"/>
    <cellStyle name="Плохой 17" xfId="2125"/>
    <cellStyle name="Плохой 18" xfId="2126"/>
    <cellStyle name="Плохой 19" xfId="2127"/>
    <cellStyle name="Плохой 2" xfId="2128"/>
    <cellStyle name="Плохой 20" xfId="2129"/>
    <cellStyle name="Плохой 21" xfId="2130"/>
    <cellStyle name="Плохой 22" xfId="2131"/>
    <cellStyle name="Плохой 23" xfId="2132"/>
    <cellStyle name="Плохой 24" xfId="2133"/>
    <cellStyle name="Плохой 25" xfId="2134"/>
    <cellStyle name="Плохой 26" xfId="2135"/>
    <cellStyle name="Плохой 27" xfId="2136"/>
    <cellStyle name="Плохой 28" xfId="2137"/>
    <cellStyle name="Плохой 29" xfId="2138"/>
    <cellStyle name="Плохой 3" xfId="2139"/>
    <cellStyle name="Плохой 30" xfId="2140"/>
    <cellStyle name="Плохой 31" xfId="2141"/>
    <cellStyle name="Плохой 32" xfId="2142"/>
    <cellStyle name="Плохой 33" xfId="2143"/>
    <cellStyle name="Плохой 34" xfId="2144"/>
    <cellStyle name="Плохой 35" xfId="2145"/>
    <cellStyle name="Плохой 36" xfId="2146"/>
    <cellStyle name="Плохой 37" xfId="2147"/>
    <cellStyle name="Плохой 38" xfId="2148"/>
    <cellStyle name="Плохой 39" xfId="2149"/>
    <cellStyle name="Плохой 4" xfId="2150"/>
    <cellStyle name="Плохой 40" xfId="2151"/>
    <cellStyle name="Плохой 41" xfId="2152"/>
    <cellStyle name="Плохой 42" xfId="2153"/>
    <cellStyle name="Плохой 43" xfId="2154"/>
    <cellStyle name="Плохой 44" xfId="2155"/>
    <cellStyle name="Плохой 45" xfId="2156"/>
    <cellStyle name="Плохой 46" xfId="2157"/>
    <cellStyle name="Плохой 47" xfId="2158"/>
    <cellStyle name="Плохой 48" xfId="2159"/>
    <cellStyle name="Плохой 49" xfId="2160"/>
    <cellStyle name="Плохой 5" xfId="2161"/>
    <cellStyle name="Плохой 50" xfId="2162"/>
    <cellStyle name="Плохой 51" xfId="2163"/>
    <cellStyle name="Плохой 6" xfId="2164"/>
    <cellStyle name="Плохой 7" xfId="2165"/>
    <cellStyle name="Плохой 8" xfId="2166"/>
    <cellStyle name="Плохой 9" xfId="2167"/>
    <cellStyle name="Пояснение 10" xfId="2168"/>
    <cellStyle name="Пояснение 11" xfId="2169"/>
    <cellStyle name="Пояснение 12" xfId="2170"/>
    <cellStyle name="Пояснение 13" xfId="2171"/>
    <cellStyle name="Пояснение 14" xfId="2172"/>
    <cellStyle name="Пояснение 15" xfId="2173"/>
    <cellStyle name="Пояснение 16" xfId="2174"/>
    <cellStyle name="Пояснение 17" xfId="2175"/>
    <cellStyle name="Пояснение 18" xfId="2176"/>
    <cellStyle name="Пояснение 19" xfId="2177"/>
    <cellStyle name="Пояснение 2" xfId="2178"/>
    <cellStyle name="Пояснение 20" xfId="2179"/>
    <cellStyle name="Пояснение 21" xfId="2180"/>
    <cellStyle name="Пояснение 22" xfId="2181"/>
    <cellStyle name="Пояснение 23" xfId="2182"/>
    <cellStyle name="Пояснение 24" xfId="2183"/>
    <cellStyle name="Пояснение 25" xfId="2184"/>
    <cellStyle name="Пояснение 26" xfId="2185"/>
    <cellStyle name="Пояснение 27" xfId="2186"/>
    <cellStyle name="Пояснение 28" xfId="2187"/>
    <cellStyle name="Пояснение 29" xfId="2188"/>
    <cellStyle name="Пояснение 3" xfId="2189"/>
    <cellStyle name="Пояснение 30" xfId="2190"/>
    <cellStyle name="Пояснение 31" xfId="2191"/>
    <cellStyle name="Пояснение 32" xfId="2192"/>
    <cellStyle name="Пояснение 33" xfId="2193"/>
    <cellStyle name="Пояснение 34" xfId="2194"/>
    <cellStyle name="Пояснение 35" xfId="2195"/>
    <cellStyle name="Пояснение 36" xfId="2196"/>
    <cellStyle name="Пояснение 37" xfId="2197"/>
    <cellStyle name="Пояснение 38" xfId="2198"/>
    <cellStyle name="Пояснение 39" xfId="2199"/>
    <cellStyle name="Пояснение 4" xfId="2200"/>
    <cellStyle name="Пояснение 40" xfId="2201"/>
    <cellStyle name="Пояснение 41" xfId="2202"/>
    <cellStyle name="Пояснение 42" xfId="2203"/>
    <cellStyle name="Пояснение 43" xfId="2204"/>
    <cellStyle name="Пояснение 44" xfId="2205"/>
    <cellStyle name="Пояснение 45" xfId="2206"/>
    <cellStyle name="Пояснение 46" xfId="2207"/>
    <cellStyle name="Пояснение 47" xfId="2208"/>
    <cellStyle name="Пояснение 48" xfId="2209"/>
    <cellStyle name="Пояснение 49" xfId="2210"/>
    <cellStyle name="Пояснение 5" xfId="2211"/>
    <cellStyle name="Пояснение 50" xfId="2212"/>
    <cellStyle name="Пояснение 51" xfId="2213"/>
    <cellStyle name="Пояснение 6" xfId="2214"/>
    <cellStyle name="Пояснение 7" xfId="2215"/>
    <cellStyle name="Пояснение 8" xfId="2216"/>
    <cellStyle name="Пояснение 9" xfId="2217"/>
    <cellStyle name="Примечание 10" xfId="2218"/>
    <cellStyle name="Примечание 11" xfId="2219"/>
    <cellStyle name="Примечание 12" xfId="2220"/>
    <cellStyle name="Примечание 13" xfId="2221"/>
    <cellStyle name="Примечание 14" xfId="2222"/>
    <cellStyle name="Примечание 15" xfId="2223"/>
    <cellStyle name="Примечание 16" xfId="2224"/>
    <cellStyle name="Примечание 17" xfId="2225"/>
    <cellStyle name="Примечание 18" xfId="2226"/>
    <cellStyle name="Примечание 19" xfId="2227"/>
    <cellStyle name="Примечание 2" xfId="2228"/>
    <cellStyle name="Примечание 20" xfId="2229"/>
    <cellStyle name="Примечание 21" xfId="2230"/>
    <cellStyle name="Примечание 22" xfId="2231"/>
    <cellStyle name="Примечание 23" xfId="2232"/>
    <cellStyle name="Примечание 24" xfId="2233"/>
    <cellStyle name="Примечание 25" xfId="2234"/>
    <cellStyle name="Примечание 26" xfId="2235"/>
    <cellStyle name="Примечание 27" xfId="2236"/>
    <cellStyle name="Примечание 28" xfId="2237"/>
    <cellStyle name="Примечание 29" xfId="2238"/>
    <cellStyle name="Примечание 3" xfId="2239"/>
    <cellStyle name="Примечание 30" xfId="2240"/>
    <cellStyle name="Примечание 31" xfId="2241"/>
    <cellStyle name="Примечание 32" xfId="2242"/>
    <cellStyle name="Примечание 33" xfId="2243"/>
    <cellStyle name="Примечание 34" xfId="2244"/>
    <cellStyle name="Примечание 35" xfId="2245"/>
    <cellStyle name="Примечание 36" xfId="2246"/>
    <cellStyle name="Примечание 37" xfId="2247"/>
    <cellStyle name="Примечание 38" xfId="2248"/>
    <cellStyle name="Примечание 39" xfId="2249"/>
    <cellStyle name="Примечание 4" xfId="2250"/>
    <cellStyle name="Примечание 40" xfId="2251"/>
    <cellStyle name="Примечание 41" xfId="2252"/>
    <cellStyle name="Примечание 42" xfId="2253"/>
    <cellStyle name="Примечание 43" xfId="2254"/>
    <cellStyle name="Примечание 44" xfId="2255"/>
    <cellStyle name="Примечание 45" xfId="2256"/>
    <cellStyle name="Примечание 46" xfId="2257"/>
    <cellStyle name="Примечание 47" xfId="2258"/>
    <cellStyle name="Примечание 48" xfId="2259"/>
    <cellStyle name="Примечание 49" xfId="2260"/>
    <cellStyle name="Примечание 5" xfId="2261"/>
    <cellStyle name="Примечание 50" xfId="2262"/>
    <cellStyle name="Примечание 51" xfId="2263"/>
    <cellStyle name="Примечание 6" xfId="2264"/>
    <cellStyle name="Примечание 7" xfId="2265"/>
    <cellStyle name="Примечание 8" xfId="2266"/>
    <cellStyle name="Примечание 9" xfId="2267"/>
    <cellStyle name="Процентный 2" xfId="2268"/>
    <cellStyle name="Связанная ячейка 10" xfId="2269"/>
    <cellStyle name="Связанная ячейка 11" xfId="2270"/>
    <cellStyle name="Связанная ячейка 12" xfId="2271"/>
    <cellStyle name="Связанная ячейка 13" xfId="2272"/>
    <cellStyle name="Связанная ячейка 14" xfId="2273"/>
    <cellStyle name="Связанная ячейка 15" xfId="2274"/>
    <cellStyle name="Связанная ячейка 16" xfId="2275"/>
    <cellStyle name="Связанная ячейка 17" xfId="2276"/>
    <cellStyle name="Связанная ячейка 18" xfId="2277"/>
    <cellStyle name="Связанная ячейка 19" xfId="2278"/>
    <cellStyle name="Связанная ячейка 2" xfId="2279"/>
    <cellStyle name="Связанная ячейка 20" xfId="2280"/>
    <cellStyle name="Связанная ячейка 21" xfId="2281"/>
    <cellStyle name="Связанная ячейка 22" xfId="2282"/>
    <cellStyle name="Связанная ячейка 23" xfId="2283"/>
    <cellStyle name="Связанная ячейка 24" xfId="2284"/>
    <cellStyle name="Связанная ячейка 25" xfId="2285"/>
    <cellStyle name="Связанная ячейка 26" xfId="2286"/>
    <cellStyle name="Связанная ячейка 27" xfId="2287"/>
    <cellStyle name="Связанная ячейка 28" xfId="2288"/>
    <cellStyle name="Связанная ячейка 29" xfId="2289"/>
    <cellStyle name="Связанная ячейка 3" xfId="2290"/>
    <cellStyle name="Связанная ячейка 30" xfId="2291"/>
    <cellStyle name="Связанная ячейка 31" xfId="2292"/>
    <cellStyle name="Связанная ячейка 32" xfId="2293"/>
    <cellStyle name="Связанная ячейка 33" xfId="2294"/>
    <cellStyle name="Связанная ячейка 34" xfId="2295"/>
    <cellStyle name="Связанная ячейка 35" xfId="2296"/>
    <cellStyle name="Связанная ячейка 36" xfId="2297"/>
    <cellStyle name="Связанная ячейка 37" xfId="2298"/>
    <cellStyle name="Связанная ячейка 38" xfId="2299"/>
    <cellStyle name="Связанная ячейка 39" xfId="2300"/>
    <cellStyle name="Связанная ячейка 4" xfId="2301"/>
    <cellStyle name="Связанная ячейка 40" xfId="2302"/>
    <cellStyle name="Связанная ячейка 41" xfId="2303"/>
    <cellStyle name="Связанная ячейка 42" xfId="2304"/>
    <cellStyle name="Связанная ячейка 43" xfId="2305"/>
    <cellStyle name="Связанная ячейка 44" xfId="2306"/>
    <cellStyle name="Связанная ячейка 45" xfId="2307"/>
    <cellStyle name="Связанная ячейка 46" xfId="2308"/>
    <cellStyle name="Связанная ячейка 47" xfId="2309"/>
    <cellStyle name="Связанная ячейка 48" xfId="2310"/>
    <cellStyle name="Связанная ячейка 49" xfId="2311"/>
    <cellStyle name="Связанная ячейка 5" xfId="2312"/>
    <cellStyle name="Связанная ячейка 50" xfId="2313"/>
    <cellStyle name="Связанная ячейка 51" xfId="2314"/>
    <cellStyle name="Связанная ячейка 6" xfId="2315"/>
    <cellStyle name="Связанная ячейка 7" xfId="2316"/>
    <cellStyle name="Связанная ячейка 8" xfId="2317"/>
    <cellStyle name="Связанная ячейка 9" xfId="2318"/>
    <cellStyle name="Стиль 1" xfId="2319"/>
    <cellStyle name="Текст предупреждения 10" xfId="2320"/>
    <cellStyle name="Текст предупреждения 11" xfId="2321"/>
    <cellStyle name="Текст предупреждения 12" xfId="2322"/>
    <cellStyle name="Текст предупреждения 13" xfId="2323"/>
    <cellStyle name="Текст предупреждения 14" xfId="2324"/>
    <cellStyle name="Текст предупреждения 15" xfId="2325"/>
    <cellStyle name="Текст предупреждения 16" xfId="2326"/>
    <cellStyle name="Текст предупреждения 17" xfId="2327"/>
    <cellStyle name="Текст предупреждения 18" xfId="2328"/>
    <cellStyle name="Текст предупреждения 19" xfId="2329"/>
    <cellStyle name="Текст предупреждения 2" xfId="2330"/>
    <cellStyle name="Текст предупреждения 20" xfId="2331"/>
    <cellStyle name="Текст предупреждения 21" xfId="2332"/>
    <cellStyle name="Текст предупреждения 22" xfId="2333"/>
    <cellStyle name="Текст предупреждения 23" xfId="2334"/>
    <cellStyle name="Текст предупреждения 24" xfId="2335"/>
    <cellStyle name="Текст предупреждения 25" xfId="2336"/>
    <cellStyle name="Текст предупреждения 26" xfId="2337"/>
    <cellStyle name="Текст предупреждения 27" xfId="2338"/>
    <cellStyle name="Текст предупреждения 28" xfId="2339"/>
    <cellStyle name="Текст предупреждения 29" xfId="2340"/>
    <cellStyle name="Текст предупреждения 3" xfId="2341"/>
    <cellStyle name="Текст предупреждения 30" xfId="2342"/>
    <cellStyle name="Текст предупреждения 31" xfId="2343"/>
    <cellStyle name="Текст предупреждения 32" xfId="2344"/>
    <cellStyle name="Текст предупреждения 33" xfId="2345"/>
    <cellStyle name="Текст предупреждения 34" xfId="2346"/>
    <cellStyle name="Текст предупреждения 35" xfId="2347"/>
    <cellStyle name="Текст предупреждения 36" xfId="2348"/>
    <cellStyle name="Текст предупреждения 37" xfId="2349"/>
    <cellStyle name="Текст предупреждения 38" xfId="2350"/>
    <cellStyle name="Текст предупреждения 39" xfId="2351"/>
    <cellStyle name="Текст предупреждения 4" xfId="2352"/>
    <cellStyle name="Текст предупреждения 40" xfId="2353"/>
    <cellStyle name="Текст предупреждения 41" xfId="2354"/>
    <cellStyle name="Текст предупреждения 42" xfId="2355"/>
    <cellStyle name="Текст предупреждения 43" xfId="2356"/>
    <cellStyle name="Текст предупреждения 44" xfId="2357"/>
    <cellStyle name="Текст предупреждения 45" xfId="2358"/>
    <cellStyle name="Текст предупреждения 46" xfId="2359"/>
    <cellStyle name="Текст предупреждения 47" xfId="2360"/>
    <cellStyle name="Текст предупреждения 48" xfId="2361"/>
    <cellStyle name="Текст предупреждения 49" xfId="2362"/>
    <cellStyle name="Текст предупреждения 5" xfId="2363"/>
    <cellStyle name="Текст предупреждения 50" xfId="2364"/>
    <cellStyle name="Текст предупреждения 51" xfId="2365"/>
    <cellStyle name="Текст предупреждения 6" xfId="2366"/>
    <cellStyle name="Текст предупреждения 7" xfId="2367"/>
    <cellStyle name="Текст предупреждения 8" xfId="2368"/>
    <cellStyle name="Текст предупреждения 9" xfId="2369"/>
    <cellStyle name="Тысячи [0]_Лист17" xfId="2370"/>
    <cellStyle name="Тысячи_Лист17" xfId="2371"/>
    <cellStyle name="Финансовый 10" xfId="2372"/>
    <cellStyle name="Финансовый 11" xfId="2373"/>
    <cellStyle name="Финансовый 11 2" xfId="2"/>
    <cellStyle name="Финансовый 2" xfId="2374"/>
    <cellStyle name="Финансовый 2 2" xfId="2375"/>
    <cellStyle name="Финансовый 2 2 2" xfId="2376"/>
    <cellStyle name="Финансовый 2 3" xfId="2377"/>
    <cellStyle name="Финансовый 2 3 2" xfId="2378"/>
    <cellStyle name="Финансовый 2 4" xfId="2379"/>
    <cellStyle name="Финансовый 2 4 2" xfId="2380"/>
    <cellStyle name="Финансовый 2 5" xfId="2381"/>
    <cellStyle name="Финансовый 2 5 2" xfId="2382"/>
    <cellStyle name="Финансовый 3" xfId="2383"/>
    <cellStyle name="Финансовый 3 2" xfId="2384"/>
    <cellStyle name="Финансовый 4" xfId="2385"/>
    <cellStyle name="Финансовый 4 2" xfId="2386"/>
    <cellStyle name="Финансовый 5" xfId="2387"/>
    <cellStyle name="Финансовый 5 2" xfId="2388"/>
    <cellStyle name="Финансовый 5 2 2" xfId="2389"/>
    <cellStyle name="Финансовый 5 3" xfId="2390"/>
    <cellStyle name="Финансовый 5 3 2" xfId="2391"/>
    <cellStyle name="Финансовый 5 4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6 2" xfId="2397"/>
    <cellStyle name="Финансовый 7" xfId="2398"/>
    <cellStyle name="Финансовый 8" xfId="2399"/>
    <cellStyle name="Финансовый 9" xfId="2400"/>
    <cellStyle name="Хороший 10" xfId="2401"/>
    <cellStyle name="Хороший 11" xfId="2402"/>
    <cellStyle name="Хороший 12" xfId="2403"/>
    <cellStyle name="Хороший 13" xfId="2404"/>
    <cellStyle name="Хороший 14" xfId="2405"/>
    <cellStyle name="Хороший 15" xfId="2406"/>
    <cellStyle name="Хороший 16" xfId="2407"/>
    <cellStyle name="Хороший 17" xfId="2408"/>
    <cellStyle name="Хороший 18" xfId="2409"/>
    <cellStyle name="Хороший 19" xfId="2410"/>
    <cellStyle name="Хороший 2" xfId="2411"/>
    <cellStyle name="Хороший 20" xfId="2412"/>
    <cellStyle name="Хороший 21" xfId="2413"/>
    <cellStyle name="Хороший 22" xfId="2414"/>
    <cellStyle name="Хороший 23" xfId="2415"/>
    <cellStyle name="Хороший 24" xfId="2416"/>
    <cellStyle name="Хороший 25" xfId="2417"/>
    <cellStyle name="Хороший 26" xfId="2418"/>
    <cellStyle name="Хороший 27" xfId="2419"/>
    <cellStyle name="Хороший 28" xfId="2420"/>
    <cellStyle name="Хороший 29" xfId="2421"/>
    <cellStyle name="Хороший 3" xfId="2422"/>
    <cellStyle name="Хороший 30" xfId="2423"/>
    <cellStyle name="Хороший 31" xfId="2424"/>
    <cellStyle name="Хороший 32" xfId="2425"/>
    <cellStyle name="Хороший 33" xfId="2426"/>
    <cellStyle name="Хороший 34" xfId="2427"/>
    <cellStyle name="Хороший 35" xfId="2428"/>
    <cellStyle name="Хороший 36" xfId="2429"/>
    <cellStyle name="Хороший 37" xfId="2430"/>
    <cellStyle name="Хороший 38" xfId="2431"/>
    <cellStyle name="Хороший 39" xfId="2432"/>
    <cellStyle name="Хороший 4" xfId="2433"/>
    <cellStyle name="Хороший 40" xfId="2434"/>
    <cellStyle name="Хороший 41" xfId="2435"/>
    <cellStyle name="Хороший 42" xfId="2436"/>
    <cellStyle name="Хороший 43" xfId="2437"/>
    <cellStyle name="Хороший 44" xfId="2438"/>
    <cellStyle name="Хороший 45" xfId="2439"/>
    <cellStyle name="Хороший 46" xfId="2440"/>
    <cellStyle name="Хороший 47" xfId="2441"/>
    <cellStyle name="Хороший 48" xfId="2442"/>
    <cellStyle name="Хороший 49" xfId="2443"/>
    <cellStyle name="Хороший 5" xfId="2444"/>
    <cellStyle name="Хороший 50" xfId="2445"/>
    <cellStyle name="Хороший 51" xfId="2446"/>
    <cellStyle name="Хороший 6" xfId="2447"/>
    <cellStyle name="Хороший 7" xfId="2448"/>
    <cellStyle name="Хороший 8" xfId="2449"/>
    <cellStyle name="Хороший 9" xfId="24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40;&#1057;&#1063;&#1045;&#1058;&#1067;%20&#1053;&#1040;%202020%20&#1075;&#1086;&#1076;/&#1044;&#1080;&#1089;&#1087;&#1072;&#1085;&#1089;&#1077;&#1088;&#1080;&#1079;&#1072;&#1094;&#1080;&#1103;%20&#1085;&#1072;%202020%20&#1075;&#1086;&#1076;/2020_&#1054;&#1073;&#1098;&#1077;&#1084;&#1099;_&#1088;&#1072;&#1089;&#1095;&#1077;&#1090;%20&#1076;&#1080;&#1089;&#1087;&#1072;&#1089;&#1077;&#1088;&#1080;&#1079;&#1072;&#1094;&#1080;&#1081;/2020_&#1054;&#1073;&#1098;&#1077;&#1084;&#1099;%20%20&#1080;%20&#1088;&#1072;&#1089;&#1093;&#1086;&#1076;&#1099;%20&#1087;&#1086;%20&#1076;&#1080;&#1089;&#1087;&#1072;&#1085;&#1089;&#1077;&#1088;&#1080;&#1079;&#1072;&#1094;&#1080;&#1080;%20&#1085;&#1072;%202020%20&#1075;&#1086;&#1076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76;&#1077;&#1085;&#1100;&#1075;&#1080;%20&#1076;&#1077;&#1090;&#1080;%20&#1089;&#1080;&#1088;&#1086;&#1090;&#1099;%20&#1087;&#1088;&#1086;&#1092;&#1086;&#1089;&#1084;&#1086;&#1090;&#1088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76;&#1077;&#1085;&#1100;&#1075;&#1080;%20&#1076;&#1077;&#1090;&#1080;%20&#1089;&#1080;&#1088;&#1086;&#1090;&#1099;%20&#1076;&#1080;&#1089;&#1087;&#1072;&#1085;&#1089;&#1077;&#108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88;&#1072;&#1089;&#1095;&#1077;&#1090;%20%20&#1085;&#1072;%202024%20&#1075;&#1086;&#1076;%20&#1074;&#1072;&#1088;&#1080;&#1072;&#1085;&#1090;%20&#1091;&#1074;&#1077;&#1083;&#1080;&#1095;&#1077;&#1085;&#1080;&#1077;%20&#1076;&#1077;&#1090;&#1077;&#1081;%20&#1085;&#1072;%201,%200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тариф (Люда_нов)"/>
      <sheetName val="СВОД_тариф (Люда_нов) (2)"/>
      <sheetName val="Численность+расх по Профосм (2"/>
      <sheetName val="СВОД по Диспансеризациям"/>
      <sheetName val="МЗПО_по МО"/>
      <sheetName val="МЗПО"/>
      <sheetName val="Численн несовершеннолетние"/>
      <sheetName val="Законченные случаи_по возр"/>
      <sheetName val="Диспансеризация ВН"/>
      <sheetName val="Численность+расх по Профосм"/>
      <sheetName val="Численность_Диспансериз"/>
      <sheetName val="Свод Профсм+ДВН"/>
      <sheetName val="Расходы_Диспансериз (Итого)"/>
      <sheetName val="Расходы_Диспансериз (Расписано)"/>
      <sheetName val="Дисп ВН_МБ (2019)"/>
      <sheetName val="Дисп ВН_МБ"/>
      <sheetName val="Расходы по несовершеннолетним"/>
      <sheetName val="Итого (досчит до года)"/>
      <sheetName val="Итого"/>
      <sheetName val="Численность взрослого населения"/>
      <sheetName val="Численность взрослого приведен"/>
      <sheetName val="Численность взрослого приве (2"/>
      <sheetName val="Численность ИТОГО"/>
      <sheetName val="расходы Диспансеризация"/>
      <sheetName val="Анализ за 9 мес_посещ_"/>
      <sheetName val="Анализ за 9 мес_для директора"/>
      <sheetName val="Свод (Короткий) "/>
      <sheetName val="Свод (Короткий)  (2)"/>
      <sheetName val="Свод (Короткий)_для Кравчук"/>
      <sheetName val="Свод (Короткий)_дир"/>
      <sheetName val="Свод по несоверш"/>
      <sheetName val="2019_Диспансериз (1 этап) "/>
      <sheetName val="План несовершеннолетних (коэф)"/>
      <sheetName val="План несовершеннолетних_2019"/>
      <sheetName val="План несоверш_2018г"/>
      <sheetName val="План несовершен_Таб2 (с 3 мес) "/>
      <sheetName val="План несовершен_законченные слу"/>
      <sheetName val="Проф.осм.несоверш_спец"/>
      <sheetName val="Дисп.сирот_в трудн.сит(в КС)"/>
      <sheetName val="Дисп.сирот_под опекой"/>
      <sheetName val="Итого (2019 год)"/>
      <sheetName val="Итого (11 мес. 2019 года)"/>
      <sheetName val="Дисп.взрослых_1 и 2 этап"/>
      <sheetName val="от Меренковой_2 и 3 группы здор"/>
      <sheetName val="Факт посещений 11 мес."/>
      <sheetName val="Проф.осмотры взрослых"/>
      <sheetName val="Проф.осмотры взрослых (2)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8">
          <cell r="BL108">
            <v>4049</v>
          </cell>
          <cell r="BM108">
            <v>1041767.2099999998</v>
          </cell>
          <cell r="BQ108">
            <v>995455.01</v>
          </cell>
          <cell r="BU108">
            <v>942453.27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01">
          <cell r="BI101">
            <v>4389607.4400000004</v>
          </cell>
          <cell r="BL101">
            <v>511649.06999999995</v>
          </cell>
        </row>
      </sheetData>
      <sheetData sheetId="39" refreshError="1">
        <row r="101">
          <cell r="BI101">
            <v>6729944.7400000002</v>
          </cell>
          <cell r="BL101">
            <v>257712.55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 дети  диспан дети сироты"/>
    </sheetNames>
    <sheetDataSet>
      <sheetData sheetId="0">
        <row r="105">
          <cell r="F105">
            <v>3423395.72</v>
          </cell>
          <cell r="G105">
            <v>9884737.3200000003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 дети  диспан дети сироты"/>
    </sheetNames>
    <sheetDataSet>
      <sheetData sheetId="0">
        <row r="101">
          <cell r="F101">
            <v>1349675.52</v>
          </cell>
          <cell r="G101">
            <v>11214496.999999998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 "/>
      <sheetName val="Взрослые профосмотры "/>
      <sheetName val="Взрослые диспансериз "/>
      <sheetName val="Приложение 2024 рабочий"/>
      <sheetName val="от МЗ ПО_ДН направить "/>
      <sheetName val="направить уточненный пол и возр"/>
      <sheetName val="Диспансеризация ВН (V+расх)"/>
      <sheetName val="углублен диспансер деньги"/>
      <sheetName val="деньги Взрослые профосмотры"/>
      <sheetName val="Расходы по несовершеннолетним"/>
      <sheetName val="Диспа ВН по тарифам проф"/>
    </sheetNames>
    <sheetDataSet>
      <sheetData sheetId="0"/>
      <sheetData sheetId="1"/>
      <sheetData sheetId="2"/>
      <sheetData sheetId="3">
        <row r="96">
          <cell r="C96">
            <v>3925</v>
          </cell>
          <cell r="D96">
            <v>3670</v>
          </cell>
          <cell r="E96">
            <v>4551</v>
          </cell>
          <cell r="F96">
            <v>4243</v>
          </cell>
          <cell r="G96">
            <v>4977</v>
          </cell>
          <cell r="H96">
            <v>4551</v>
          </cell>
          <cell r="I96">
            <v>5099</v>
          </cell>
          <cell r="J96">
            <v>4834</v>
          </cell>
          <cell r="K96">
            <v>5519</v>
          </cell>
          <cell r="L96">
            <v>5318</v>
          </cell>
          <cell r="M96">
            <v>5920</v>
          </cell>
          <cell r="N96">
            <v>5654</v>
          </cell>
          <cell r="O96">
            <v>6435</v>
          </cell>
          <cell r="P96">
            <v>6097</v>
          </cell>
          <cell r="Q96">
            <v>7244</v>
          </cell>
          <cell r="R96">
            <v>7021</v>
          </cell>
          <cell r="S96">
            <v>7355</v>
          </cell>
          <cell r="T96">
            <v>7037</v>
          </cell>
          <cell r="U96">
            <v>7614</v>
          </cell>
          <cell r="V96">
            <v>7275</v>
          </cell>
          <cell r="W96">
            <v>7569</v>
          </cell>
          <cell r="X96">
            <v>7101</v>
          </cell>
          <cell r="Y96">
            <v>7479</v>
          </cell>
          <cell r="Z96">
            <v>7060</v>
          </cell>
          <cell r="AA96">
            <v>7262</v>
          </cell>
          <cell r="AB96">
            <v>6674</v>
          </cell>
          <cell r="AC96">
            <v>7381</v>
          </cell>
          <cell r="AD96">
            <v>6885</v>
          </cell>
          <cell r="AE96">
            <v>7413</v>
          </cell>
          <cell r="AF96">
            <v>6946</v>
          </cell>
          <cell r="AG96">
            <v>7278</v>
          </cell>
          <cell r="AH96">
            <v>6849</v>
          </cell>
          <cell r="AI96">
            <v>6591</v>
          </cell>
          <cell r="AJ96">
            <v>6277</v>
          </cell>
          <cell r="AK96">
            <v>6197</v>
          </cell>
          <cell r="AL96">
            <v>5847</v>
          </cell>
          <cell r="AO96">
            <v>5577</v>
          </cell>
          <cell r="AP96">
            <v>5608</v>
          </cell>
          <cell r="AQ96">
            <v>5079</v>
          </cell>
          <cell r="AR96">
            <v>5286</v>
          </cell>
          <cell r="BY96">
            <v>9862</v>
          </cell>
          <cell r="BZ96">
            <v>10026</v>
          </cell>
          <cell r="CA96">
            <v>9485</v>
          </cell>
          <cell r="CB96">
            <v>9835</v>
          </cell>
          <cell r="CC96">
            <v>9570</v>
          </cell>
          <cell r="CD96">
            <v>9948</v>
          </cell>
          <cell r="GU96">
            <v>24</v>
          </cell>
          <cell r="GV96">
            <v>118</v>
          </cell>
        </row>
        <row r="98">
          <cell r="AM98">
            <v>92324</v>
          </cell>
          <cell r="BV98">
            <v>131222</v>
          </cell>
          <cell r="CG98">
            <v>439037</v>
          </cell>
          <cell r="EE98">
            <v>254087</v>
          </cell>
        </row>
      </sheetData>
      <sheetData sheetId="4"/>
      <sheetData sheetId="5"/>
      <sheetData sheetId="6"/>
      <sheetData sheetId="7">
        <row r="16">
          <cell r="C16">
            <v>7672</v>
          </cell>
        </row>
        <row r="29">
          <cell r="C29">
            <v>9430</v>
          </cell>
        </row>
        <row r="32">
          <cell r="C32">
            <v>9687</v>
          </cell>
        </row>
        <row r="33">
          <cell r="C33">
            <v>10373</v>
          </cell>
        </row>
        <row r="34">
          <cell r="C34">
            <v>11482</v>
          </cell>
        </row>
        <row r="35">
          <cell r="C35">
            <v>11893</v>
          </cell>
        </row>
        <row r="36">
          <cell r="C36">
            <v>13687</v>
          </cell>
        </row>
        <row r="37">
          <cell r="C37">
            <v>14431</v>
          </cell>
        </row>
        <row r="38">
          <cell r="C38">
            <v>14638</v>
          </cell>
        </row>
        <row r="39">
          <cell r="C39">
            <v>14558</v>
          </cell>
        </row>
        <row r="40">
          <cell r="C40">
            <v>14833</v>
          </cell>
        </row>
        <row r="41">
          <cell r="C41">
            <v>13921</v>
          </cell>
        </row>
        <row r="42">
          <cell r="C42">
            <v>14184</v>
          </cell>
        </row>
        <row r="43">
          <cell r="C43">
            <v>14259</v>
          </cell>
        </row>
        <row r="44">
          <cell r="C44">
            <v>14230</v>
          </cell>
        </row>
        <row r="45">
          <cell r="C45">
            <v>13516</v>
          </cell>
        </row>
        <row r="46">
          <cell r="C46">
            <v>12227</v>
          </cell>
        </row>
        <row r="47">
          <cell r="C47">
            <v>11859</v>
          </cell>
        </row>
        <row r="48">
          <cell r="C48">
            <v>11738</v>
          </cell>
        </row>
        <row r="49">
          <cell r="C49">
            <v>11171</v>
          </cell>
        </row>
        <row r="50">
          <cell r="C50">
            <v>10295</v>
          </cell>
        </row>
        <row r="51">
          <cell r="C51">
            <v>10071</v>
          </cell>
        </row>
        <row r="52">
          <cell r="C52">
            <v>10023</v>
          </cell>
        </row>
        <row r="53">
          <cell r="C53">
            <v>9783</v>
          </cell>
        </row>
        <row r="54">
          <cell r="C54">
            <v>10236</v>
          </cell>
        </row>
        <row r="55">
          <cell r="C55">
            <v>10103</v>
          </cell>
        </row>
        <row r="56">
          <cell r="C56">
            <v>10443</v>
          </cell>
        </row>
        <row r="57">
          <cell r="C57">
            <v>10997</v>
          </cell>
        </row>
        <row r="58">
          <cell r="C58">
            <v>11725</v>
          </cell>
        </row>
        <row r="59">
          <cell r="C59">
            <v>11938</v>
          </cell>
        </row>
        <row r="60">
          <cell r="C60">
            <v>13634</v>
          </cell>
        </row>
        <row r="61">
          <cell r="C61">
            <v>15384</v>
          </cell>
        </row>
        <row r="62">
          <cell r="C62">
            <v>17042</v>
          </cell>
        </row>
        <row r="63">
          <cell r="C63">
            <v>18398</v>
          </cell>
        </row>
        <row r="64">
          <cell r="C64">
            <v>19974</v>
          </cell>
        </row>
        <row r="65">
          <cell r="C65">
            <v>20732</v>
          </cell>
        </row>
        <row r="66">
          <cell r="C66">
            <v>20343</v>
          </cell>
        </row>
        <row r="67">
          <cell r="C67">
            <v>19398</v>
          </cell>
        </row>
        <row r="68">
          <cell r="C68">
            <v>19549</v>
          </cell>
        </row>
        <row r="69">
          <cell r="C69">
            <v>19792</v>
          </cell>
        </row>
        <row r="70">
          <cell r="C70">
            <v>18145</v>
          </cell>
        </row>
        <row r="71">
          <cell r="C71">
            <v>17761</v>
          </cell>
        </row>
        <row r="72">
          <cell r="C72">
            <v>17672</v>
          </cell>
        </row>
        <row r="73">
          <cell r="C73">
            <v>17511</v>
          </cell>
        </row>
        <row r="74">
          <cell r="C74">
            <v>17629</v>
          </cell>
        </row>
        <row r="75">
          <cell r="C75">
            <v>17295</v>
          </cell>
        </row>
        <row r="76">
          <cell r="C76">
            <v>17456</v>
          </cell>
        </row>
        <row r="77">
          <cell r="C77">
            <v>17134</v>
          </cell>
        </row>
        <row r="78">
          <cell r="C78">
            <v>16848</v>
          </cell>
        </row>
        <row r="79">
          <cell r="C79">
            <v>16407</v>
          </cell>
        </row>
        <row r="80">
          <cell r="C80">
            <v>17014</v>
          </cell>
        </row>
        <row r="81">
          <cell r="C81">
            <v>16962</v>
          </cell>
        </row>
        <row r="82">
          <cell r="C82">
            <v>16325</v>
          </cell>
        </row>
        <row r="83">
          <cell r="C83">
            <v>15851</v>
          </cell>
        </row>
        <row r="84">
          <cell r="C84">
            <v>15424</v>
          </cell>
        </row>
        <row r="85">
          <cell r="C85">
            <v>15991</v>
          </cell>
        </row>
        <row r="86">
          <cell r="C86">
            <v>16555</v>
          </cell>
        </row>
        <row r="87">
          <cell r="C87">
            <v>16887</v>
          </cell>
        </row>
        <row r="88">
          <cell r="C88">
            <v>17286</v>
          </cell>
        </row>
        <row r="89">
          <cell r="C89">
            <v>18921</v>
          </cell>
        </row>
        <row r="90">
          <cell r="C90">
            <v>19166</v>
          </cell>
        </row>
        <row r="91">
          <cell r="C91">
            <v>19915</v>
          </cell>
        </row>
        <row r="92">
          <cell r="C92">
            <v>20880</v>
          </cell>
        </row>
        <row r="93">
          <cell r="C93">
            <v>20515</v>
          </cell>
        </row>
        <row r="94">
          <cell r="C94">
            <v>20060</v>
          </cell>
        </row>
        <row r="95">
          <cell r="C95">
            <v>19174</v>
          </cell>
        </row>
        <row r="96">
          <cell r="C96">
            <v>18295</v>
          </cell>
        </row>
        <row r="97">
          <cell r="C97">
            <v>18134</v>
          </cell>
        </row>
        <row r="98">
          <cell r="C98">
            <v>17556</v>
          </cell>
        </row>
        <row r="99">
          <cell r="C99">
            <v>15743</v>
          </cell>
        </row>
        <row r="100">
          <cell r="C100">
            <v>15989</v>
          </cell>
        </row>
        <row r="101">
          <cell r="C101">
            <v>15274</v>
          </cell>
        </row>
        <row r="102">
          <cell r="C102">
            <v>14477</v>
          </cell>
        </row>
        <row r="103">
          <cell r="C103">
            <v>14735</v>
          </cell>
        </row>
        <row r="104">
          <cell r="C104">
            <v>12593</v>
          </cell>
        </row>
        <row r="105">
          <cell r="C105">
            <v>11100</v>
          </cell>
        </row>
        <row r="106">
          <cell r="C106">
            <v>9221</v>
          </cell>
        </row>
        <row r="107">
          <cell r="C107">
            <v>4711</v>
          </cell>
        </row>
        <row r="108">
          <cell r="C108">
            <v>3473</v>
          </cell>
        </row>
        <row r="109">
          <cell r="C109">
            <v>3207</v>
          </cell>
        </row>
        <row r="110">
          <cell r="C110">
            <v>4733</v>
          </cell>
        </row>
        <row r="111">
          <cell r="C111">
            <v>8021</v>
          </cell>
        </row>
        <row r="112">
          <cell r="C112">
            <v>7499</v>
          </cell>
        </row>
        <row r="113">
          <cell r="C113">
            <v>7115</v>
          </cell>
        </row>
        <row r="114">
          <cell r="C114">
            <v>6424</v>
          </cell>
        </row>
        <row r="115">
          <cell r="C115">
            <v>5007</v>
          </cell>
        </row>
        <row r="116">
          <cell r="C116">
            <v>3890</v>
          </cell>
        </row>
        <row r="117">
          <cell r="C117">
            <v>2697</v>
          </cell>
        </row>
        <row r="118">
          <cell r="C118">
            <v>1975</v>
          </cell>
        </row>
        <row r="119">
          <cell r="C119">
            <v>1364</v>
          </cell>
        </row>
        <row r="120">
          <cell r="C120">
            <v>1498</v>
          </cell>
        </row>
        <row r="121">
          <cell r="C121">
            <v>1263</v>
          </cell>
        </row>
        <row r="122">
          <cell r="C122">
            <v>1079</v>
          </cell>
        </row>
        <row r="123">
          <cell r="C123">
            <v>893</v>
          </cell>
        </row>
        <row r="124">
          <cell r="C124">
            <v>750</v>
          </cell>
        </row>
        <row r="125">
          <cell r="C125">
            <v>518</v>
          </cell>
        </row>
        <row r="126">
          <cell r="C126">
            <v>385</v>
          </cell>
        </row>
        <row r="127">
          <cell r="C127">
            <v>271</v>
          </cell>
        </row>
        <row r="128">
          <cell r="C128">
            <v>199</v>
          </cell>
        </row>
        <row r="129">
          <cell r="C129">
            <v>104</v>
          </cell>
        </row>
        <row r="130">
          <cell r="C130">
            <v>111</v>
          </cell>
        </row>
      </sheetData>
      <sheetData sheetId="8"/>
      <sheetData sheetId="9"/>
      <sheetData sheetId="10">
        <row r="94">
          <cell r="JY94">
            <v>15731182.380000003</v>
          </cell>
          <cell r="KC94">
            <v>6091055.9500000002</v>
          </cell>
          <cell r="KD94">
            <v>1116043560.4199996</v>
          </cell>
        </row>
      </sheetData>
      <sheetData sheetId="11">
        <row r="95">
          <cell r="P95">
            <v>74066930.800000012</v>
          </cell>
        </row>
      </sheetData>
      <sheetData sheetId="12">
        <row r="96">
          <cell r="BN96">
            <v>176804752.07999998</v>
          </cell>
          <cell r="BS96">
            <v>316969.56000000006</v>
          </cell>
          <cell r="BW96">
            <v>1272141.17</v>
          </cell>
          <cell r="BX96">
            <v>178076893.24999997</v>
          </cell>
        </row>
      </sheetData>
      <sheetData sheetId="13">
        <row r="105">
          <cell r="CA105">
            <v>531685821.32999998</v>
          </cell>
          <cell r="CN105">
            <v>46398404.799999997</v>
          </cell>
          <cell r="CY105">
            <v>5276238.21</v>
          </cell>
          <cell r="DA105">
            <v>583360464.34000003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V282"/>
  <sheetViews>
    <sheetView tabSelected="1" view="pageBreakPreview" zoomScale="37" zoomScaleNormal="50" zoomScaleSheetLayoutView="37" workbookViewId="0">
      <selection activeCell="A2" sqref="A2:O2"/>
    </sheetView>
  </sheetViews>
  <sheetFormatPr defaultRowHeight="12.75" x14ac:dyDescent="0.2"/>
  <cols>
    <col min="1" max="1" width="16.85546875" style="34" customWidth="1"/>
    <col min="2" max="2" width="115.5703125" style="1" customWidth="1"/>
    <col min="3" max="3" width="43" style="1" customWidth="1"/>
    <col min="4" max="4" width="27.7109375" style="1" customWidth="1"/>
    <col min="5" max="6" width="27.7109375" style="1" hidden="1" customWidth="1"/>
    <col min="7" max="11" width="41" style="1" hidden="1" customWidth="1"/>
    <col min="12" max="12" width="39.28515625" style="1" customWidth="1"/>
    <col min="13" max="13" width="46.28515625" style="1" customWidth="1"/>
    <col min="14" max="14" width="39.5703125" style="1" customWidth="1"/>
    <col min="15" max="15" width="43.5703125" style="1" customWidth="1"/>
    <col min="16" max="16" width="44.28515625" style="1" hidden="1" customWidth="1"/>
    <col min="17" max="19" width="39.7109375" style="1" hidden="1" customWidth="1"/>
    <col min="20" max="20" width="45.85546875" style="1" hidden="1" customWidth="1"/>
    <col min="21" max="21" width="44.7109375" style="1" hidden="1" customWidth="1"/>
    <col min="22" max="22" width="30.7109375" style="1" hidden="1" customWidth="1"/>
    <col min="23" max="23" width="0" style="1" hidden="1" customWidth="1"/>
    <col min="24" max="16384" width="9.140625" style="1"/>
  </cols>
  <sheetData>
    <row r="1" spans="1:22" ht="36.75" customHeight="1" x14ac:dyDescent="0.5">
      <c r="N1" s="86" t="s">
        <v>59</v>
      </c>
    </row>
    <row r="2" spans="1:22" ht="74.25" customHeight="1" x14ac:dyDescent="0.2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22" s="75" customFormat="1" ht="67.5" customHeight="1" x14ac:dyDescent="0.45">
      <c r="A3" s="88" t="s">
        <v>1</v>
      </c>
      <c r="B3" s="90" t="s">
        <v>2</v>
      </c>
      <c r="C3" s="91" t="s">
        <v>3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  <c r="P3" s="94" t="s">
        <v>4</v>
      </c>
      <c r="Q3" s="100" t="s">
        <v>5</v>
      </c>
      <c r="R3" s="100"/>
      <c r="S3" s="101" t="s">
        <v>6</v>
      </c>
      <c r="T3" s="100" t="s">
        <v>7</v>
      </c>
      <c r="U3" s="100"/>
    </row>
    <row r="4" spans="1:22" s="76" customFormat="1" ht="27.75" customHeight="1" x14ac:dyDescent="0.25">
      <c r="A4" s="89"/>
      <c r="B4" s="89"/>
      <c r="C4" s="90" t="s">
        <v>8</v>
      </c>
      <c r="D4" s="104" t="s">
        <v>9</v>
      </c>
      <c r="E4" s="105" t="s">
        <v>5</v>
      </c>
      <c r="F4" s="106"/>
      <c r="G4" s="107" t="s">
        <v>10</v>
      </c>
      <c r="H4" s="108" t="s">
        <v>11</v>
      </c>
      <c r="I4" s="107" t="s">
        <v>12</v>
      </c>
      <c r="J4" s="107" t="s">
        <v>13</v>
      </c>
      <c r="K4" s="97" t="s">
        <v>14</v>
      </c>
      <c r="L4" s="100" t="s">
        <v>15</v>
      </c>
      <c r="M4" s="100" t="s">
        <v>16</v>
      </c>
      <c r="N4" s="100" t="s">
        <v>17</v>
      </c>
      <c r="O4" s="100" t="s">
        <v>18</v>
      </c>
      <c r="P4" s="95"/>
      <c r="Q4" s="100" t="s">
        <v>19</v>
      </c>
      <c r="R4" s="121" t="s">
        <v>20</v>
      </c>
      <c r="S4" s="102"/>
      <c r="T4" s="100"/>
      <c r="U4" s="100"/>
    </row>
    <row r="5" spans="1:22" s="77" customFormat="1" ht="12.75" customHeight="1" x14ac:dyDescent="0.25">
      <c r="A5" s="89"/>
      <c r="B5" s="89"/>
      <c r="C5" s="90"/>
      <c r="D5" s="104"/>
      <c r="E5" s="122" t="s">
        <v>21</v>
      </c>
      <c r="F5" s="122" t="s">
        <v>22</v>
      </c>
      <c r="G5" s="107"/>
      <c r="H5" s="109"/>
      <c r="I5" s="107"/>
      <c r="J5" s="107"/>
      <c r="K5" s="98"/>
      <c r="L5" s="100"/>
      <c r="M5" s="100"/>
      <c r="N5" s="100"/>
      <c r="O5" s="100"/>
      <c r="P5" s="95"/>
      <c r="Q5" s="100"/>
      <c r="R5" s="121"/>
      <c r="S5" s="102"/>
      <c r="T5" s="100"/>
      <c r="U5" s="100"/>
    </row>
    <row r="6" spans="1:22" s="78" customFormat="1" ht="12.75" customHeight="1" x14ac:dyDescent="0.45">
      <c r="A6" s="89"/>
      <c r="B6" s="89"/>
      <c r="C6" s="90"/>
      <c r="D6" s="104"/>
      <c r="E6" s="123"/>
      <c r="F6" s="123"/>
      <c r="G6" s="107"/>
      <c r="H6" s="109"/>
      <c r="I6" s="107"/>
      <c r="J6" s="107"/>
      <c r="K6" s="98"/>
      <c r="L6" s="100"/>
      <c r="M6" s="100"/>
      <c r="N6" s="100"/>
      <c r="O6" s="100"/>
      <c r="P6" s="95"/>
      <c r="Q6" s="100"/>
      <c r="R6" s="121"/>
      <c r="S6" s="102"/>
      <c r="T6" s="100"/>
      <c r="U6" s="100"/>
    </row>
    <row r="7" spans="1:22" s="78" customFormat="1" ht="156" customHeight="1" x14ac:dyDescent="0.45">
      <c r="A7" s="89"/>
      <c r="B7" s="89"/>
      <c r="C7" s="90"/>
      <c r="D7" s="104"/>
      <c r="E7" s="124"/>
      <c r="F7" s="124"/>
      <c r="G7" s="107"/>
      <c r="H7" s="110"/>
      <c r="I7" s="107"/>
      <c r="J7" s="107"/>
      <c r="K7" s="99"/>
      <c r="L7" s="100"/>
      <c r="M7" s="100"/>
      <c r="N7" s="100"/>
      <c r="O7" s="100"/>
      <c r="P7" s="96"/>
      <c r="Q7" s="100"/>
      <c r="R7" s="121"/>
      <c r="S7" s="103"/>
      <c r="T7" s="100"/>
      <c r="U7" s="100"/>
    </row>
    <row r="8" spans="1:22" s="75" customFormat="1" ht="27.75" customHeight="1" x14ac:dyDescent="0.45">
      <c r="A8" s="79">
        <v>1</v>
      </c>
      <c r="B8" s="79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/>
      <c r="I8" s="79">
        <v>8</v>
      </c>
      <c r="J8" s="79">
        <v>9</v>
      </c>
      <c r="K8" s="79">
        <v>10</v>
      </c>
      <c r="L8" s="79">
        <v>5</v>
      </c>
      <c r="M8" s="79">
        <v>6</v>
      </c>
      <c r="N8" s="79">
        <v>7</v>
      </c>
      <c r="O8" s="79">
        <v>8</v>
      </c>
      <c r="P8" s="79">
        <v>9</v>
      </c>
      <c r="Q8" s="79">
        <v>10</v>
      </c>
      <c r="R8" s="79">
        <v>11</v>
      </c>
      <c r="S8" s="79"/>
      <c r="T8" s="79">
        <v>11</v>
      </c>
      <c r="U8" s="79">
        <v>11</v>
      </c>
    </row>
    <row r="9" spans="1:22" ht="54" customHeight="1" x14ac:dyDescent="0.2">
      <c r="A9" s="70"/>
      <c r="B9" s="2" t="s">
        <v>23</v>
      </c>
      <c r="C9" s="3">
        <v>0.38859100000000002</v>
      </c>
      <c r="D9" s="4">
        <f>ROUND(C9*B33,0)</f>
        <v>478253</v>
      </c>
      <c r="E9" s="4"/>
      <c r="F9" s="4"/>
      <c r="G9" s="5"/>
      <c r="H9" s="5"/>
      <c r="I9" s="5"/>
      <c r="J9" s="5"/>
      <c r="K9" s="5">
        <v>483696232.31999999</v>
      </c>
      <c r="L9" s="4"/>
      <c r="M9" s="4"/>
      <c r="N9" s="4"/>
      <c r="O9" s="4"/>
      <c r="P9" s="5">
        <v>1311350595.8800001</v>
      </c>
      <c r="Q9" s="4"/>
      <c r="R9" s="4"/>
      <c r="S9" s="5">
        <v>74066930.799999997</v>
      </c>
      <c r="T9" s="4"/>
      <c r="U9" s="5">
        <f>P9-S12</f>
        <v>1237283665.0800002</v>
      </c>
    </row>
    <row r="10" spans="1:22" ht="125.25" customHeight="1" x14ac:dyDescent="0.45">
      <c r="A10" s="71">
        <v>1</v>
      </c>
      <c r="B10" s="6" t="s">
        <v>24</v>
      </c>
      <c r="C10" s="7"/>
      <c r="D10" s="35">
        <v>1103</v>
      </c>
      <c r="E10" s="36">
        <v>542</v>
      </c>
      <c r="F10" s="36"/>
      <c r="G10" s="37">
        <f>'[2]Дисп.сирот_в трудн.сит(в КС)'!BI101</f>
        <v>4389607.4400000004</v>
      </c>
      <c r="H10" s="37">
        <f t="shared" ref="H10:H27" si="0">ROUND(G10/D10,2)</f>
        <v>3979.7</v>
      </c>
      <c r="I10" s="37">
        <f>'[2]Дисп.сирот_в трудн.сит(в КС)'!BL101</f>
        <v>511649.06999999995</v>
      </c>
      <c r="J10" s="37"/>
      <c r="K10" s="37">
        <f t="shared" ref="K10:K16" si="1">G10+I10+J10</f>
        <v>4901256.5100000007</v>
      </c>
      <c r="L10" s="38"/>
      <c r="M10" s="38">
        <v>1103</v>
      </c>
      <c r="N10" s="39"/>
      <c r="O10" s="39"/>
      <c r="P10" s="40">
        <f>'[3]деньги дети  диспан дети сироты'!$G$105</f>
        <v>9884737.3200000003</v>
      </c>
      <c r="Q10" s="41">
        <f>'[3]деньги дети  диспан дети сироты'!$F$105</f>
        <v>3423395.72</v>
      </c>
      <c r="R10" s="41"/>
      <c r="S10" s="41"/>
      <c r="T10" s="41">
        <f>P10-Q10</f>
        <v>6461341.5999999996</v>
      </c>
      <c r="U10" s="41"/>
      <c r="V10" s="8"/>
    </row>
    <row r="11" spans="1:22" ht="129.75" customHeight="1" x14ac:dyDescent="0.45">
      <c r="A11" s="71">
        <v>2</v>
      </c>
      <c r="B11" s="9" t="s">
        <v>25</v>
      </c>
      <c r="C11" s="10"/>
      <c r="D11" s="35">
        <v>1684</v>
      </c>
      <c r="E11" s="36">
        <v>273</v>
      </c>
      <c r="F11" s="36"/>
      <c r="G11" s="37">
        <f>'[2]Дисп.сирот_под опекой'!BI101</f>
        <v>6729944.7400000002</v>
      </c>
      <c r="H11" s="37">
        <f t="shared" si="0"/>
        <v>3996.4</v>
      </c>
      <c r="I11" s="37">
        <f>'[2]Дисп.сирот_под опекой'!BL101</f>
        <v>257712.55</v>
      </c>
      <c r="J11" s="37"/>
      <c r="K11" s="37">
        <f t="shared" si="1"/>
        <v>6987657.29</v>
      </c>
      <c r="L11" s="38"/>
      <c r="M11" s="38">
        <v>1684</v>
      </c>
      <c r="N11" s="39"/>
      <c r="O11" s="39"/>
      <c r="P11" s="40">
        <f>'[4]деньги дети  диспан дети сироты'!$G$101</f>
        <v>11214496.999999998</v>
      </c>
      <c r="Q11" s="41">
        <f>'[4]деньги дети  диспан дети сироты'!$F$101</f>
        <v>1349675.52</v>
      </c>
      <c r="R11" s="41"/>
      <c r="S11" s="41"/>
      <c r="T11" s="41">
        <f>P11-Q11</f>
        <v>9864821.4799999986</v>
      </c>
      <c r="U11" s="41"/>
      <c r="V11" s="8"/>
    </row>
    <row r="12" spans="1:22" ht="76.5" customHeight="1" x14ac:dyDescent="0.45">
      <c r="A12" s="71">
        <v>3</v>
      </c>
      <c r="B12" s="11" t="s">
        <v>26</v>
      </c>
      <c r="C12" s="10"/>
      <c r="D12" s="35">
        <f>D9-D10-D11</f>
        <v>475466</v>
      </c>
      <c r="E12" s="36">
        <v>25949</v>
      </c>
      <c r="F12" s="36">
        <v>93587</v>
      </c>
      <c r="G12" s="37">
        <v>354339391.25</v>
      </c>
      <c r="H12" s="37">
        <f t="shared" si="0"/>
        <v>745.25</v>
      </c>
      <c r="I12" s="37">
        <v>7917488.0999999996</v>
      </c>
      <c r="J12" s="37">
        <f>52488468.68+57061970.49</f>
        <v>109550439.17</v>
      </c>
      <c r="K12" s="37">
        <f t="shared" si="1"/>
        <v>471807318.52000004</v>
      </c>
      <c r="L12" s="42">
        <f>SUM(L13:L16)</f>
        <v>786505</v>
      </c>
      <c r="M12" s="42">
        <f>SUM(M13:M16)</f>
        <v>475466</v>
      </c>
      <c r="N12" s="42">
        <f>SUM(N13:N16)</f>
        <v>785590</v>
      </c>
      <c r="O12" s="39"/>
      <c r="P12" s="43">
        <f>'[5]Диспансеризация ВН (V+расх)'!KD94</f>
        <v>1116043560.4199996</v>
      </c>
      <c r="Q12" s="43">
        <f>'[5]Диспансеризация ВН (V+расх)'!JY94</f>
        <v>15731182.380000003</v>
      </c>
      <c r="R12" s="43">
        <f>'[5]Диспансеризация ВН (V+расх)'!KC94</f>
        <v>6091055.9500000002</v>
      </c>
      <c r="S12" s="43">
        <f>'[5]углублен диспансер деньги'!P95</f>
        <v>74066930.800000012</v>
      </c>
      <c r="T12" s="43">
        <f>P12-Q12-R12</f>
        <v>1094221322.0899994</v>
      </c>
      <c r="U12" s="43"/>
      <c r="V12" s="12"/>
    </row>
    <row r="13" spans="1:22" ht="76.5" customHeight="1" x14ac:dyDescent="0.4">
      <c r="A13" s="13" t="s">
        <v>27</v>
      </c>
      <c r="B13" s="14" t="s">
        <v>28</v>
      </c>
      <c r="C13" s="15"/>
      <c r="D13" s="44"/>
      <c r="E13" s="45"/>
      <c r="F13" s="45"/>
      <c r="G13" s="46"/>
      <c r="H13" s="46"/>
      <c r="I13" s="46"/>
      <c r="J13" s="46"/>
      <c r="K13" s="46"/>
      <c r="L13" s="47">
        <f>'[5]Приложение 2024 рабочий'!C48+'[5]Приложение 2024 рабочий'!C51+'[5]Приложение 2024 рабочий'!C54+'[5]Приложение 2024 рабочий'!C57+'[5]Приложение 2024 рабочий'!C60+'[5]Приложение 2024 рабочий'!C63+'[5]Приложение 2024 рабочий'!C66</f>
        <v>95417</v>
      </c>
      <c r="M13" s="47">
        <f>ROUND(L13*O13%,0)</f>
        <v>28625</v>
      </c>
      <c r="N13" s="48">
        <f>'[5]Свод по МО_вся численность'!AM98</f>
        <v>92324</v>
      </c>
      <c r="O13" s="80">
        <v>30</v>
      </c>
      <c r="P13" s="49"/>
      <c r="Q13" s="49"/>
      <c r="R13" s="49"/>
      <c r="S13" s="49"/>
      <c r="T13" s="49"/>
      <c r="U13" s="49"/>
      <c r="V13" s="12"/>
    </row>
    <row r="14" spans="1:22" ht="51.75" customHeight="1" x14ac:dyDescent="0.2">
      <c r="A14" s="13" t="s">
        <v>29</v>
      </c>
      <c r="B14" s="16" t="s">
        <v>30</v>
      </c>
      <c r="C14" s="15"/>
      <c r="D14" s="45"/>
      <c r="E14" s="45"/>
      <c r="F14" s="45"/>
      <c r="G14" s="46">
        <v>186470134.53</v>
      </c>
      <c r="H14" s="46" t="e">
        <f t="shared" si="0"/>
        <v>#DIV/0!</v>
      </c>
      <c r="I14" s="46"/>
      <c r="J14" s="46"/>
      <c r="K14" s="37">
        <f t="shared" si="1"/>
        <v>186470134.53</v>
      </c>
      <c r="L14" s="47">
        <f>'[5]Приложение 2024 рабочий'!C94+'[5]Приложение 2024 рабочий'!C93+'[5]Приложение 2024 рабочий'!C92+'[5]Приложение 2024 рабочий'!C91+'[5]Приложение 2024 рабочий'!C90+'[5]Приложение 2024 рабочий'!C89+'[5]Приложение 2024 рабочий'!C88+'[5]Приложение 2024 рабочий'!C87+'[5]Приложение 2024 рабочий'!C86+'[5]Приложение 2024 рабочий'!C85+'[5]Приложение 2024 рабочий'!C84+'[5]Приложение 2024 рабочий'!C83+'[5]Приложение 2024 рабочий'!C82+'[5]Приложение 2024 рабочий'!C81+'[5]Приложение 2024 рабочий'!C80+'[5]Приложение 2024 рабочий'!C79+'[5]Приложение 2024 рабочий'!C78+'[5]Приложение 2024 рабочий'!C77+'[5]Приложение 2024 рабочий'!C76+'[5]Приложение 2024 рабочий'!C75+'[5]Приложение 2024 рабочий'!C74+'[5]Приложение 2024 рабочий'!C73+'[5]Приложение 2024 рабочий'!C72+'[5]Приложение 2024 рабочий'!C71+'[5]Приложение 2024 рабочий'!C70</f>
        <v>441610</v>
      </c>
      <c r="M14" s="47">
        <f>ROUND(L14*O14%,0)</f>
        <v>272173</v>
      </c>
      <c r="N14" s="48">
        <f>'[5]Свод по МО_вся численность'!CG98</f>
        <v>439037</v>
      </c>
      <c r="O14" s="80">
        <v>61.631999999999998</v>
      </c>
      <c r="P14" s="49"/>
      <c r="Q14" s="49"/>
      <c r="R14" s="49"/>
      <c r="S14" s="49"/>
      <c r="T14" s="49"/>
      <c r="U14" s="49"/>
    </row>
    <row r="15" spans="1:22" ht="50.25" customHeight="1" x14ac:dyDescent="0.4">
      <c r="A15" s="13" t="s">
        <v>31</v>
      </c>
      <c r="B15" s="16" t="s">
        <v>32</v>
      </c>
      <c r="C15" s="15"/>
      <c r="D15" s="45"/>
      <c r="E15" s="45"/>
      <c r="F15" s="45"/>
      <c r="G15" s="46">
        <v>91786557.560000002</v>
      </c>
      <c r="H15" s="46" t="e">
        <f t="shared" si="0"/>
        <v>#DIV/0!</v>
      </c>
      <c r="I15" s="46"/>
      <c r="J15" s="46"/>
      <c r="K15" s="37">
        <f t="shared" si="1"/>
        <v>91786557.560000002</v>
      </c>
      <c r="L15" s="47">
        <f>'[5]Приложение 2024 рабочий'!C129+'[5]Приложение 2024 рабочий'!C128+'[5]Приложение 2024 рабочий'!C127+'[5]Приложение 2024 рабочий'!C126+'[5]Приложение 2024 рабочий'!C125+'[5]Приложение 2024 рабочий'!C124+'[5]Приложение 2024 рабочий'!C123+'[5]Приложение 2024 рабочий'!C122+'[5]Приложение 2024 рабочий'!C121+'[5]Приложение 2024 рабочий'!C120+'[5]Приложение 2024 рабочий'!C119+'[5]Приложение 2024 рабочий'!C118+'[5]Приложение 2024 рабочий'!C117+'[5]Приложение 2024 рабочий'!C116+'[5]Приложение 2024 рабочий'!C115+'[5]Приложение 2024 рабочий'!C114+'[5]Приложение 2024 рабочий'!C113+'[5]Приложение 2024 рабочий'!C112+'[5]Приложение 2024 рабочий'!C111+'[5]Приложение 2024 рабочий'!C110+'[5]Приложение 2024 рабочий'!C109+'[5]Приложение 2024 рабочий'!C108+'[5]Приложение 2024 рабочий'!C107+'[5]Приложение 2024 рабочий'!C106+'[5]Приложение 2024 рабочий'!C105+'[5]Приложение 2024 рабочий'!C104+'[5]Приложение 2024 рабочий'!C103+'[5]Приложение 2024 рабочий'!C102+'[5]Приложение 2024 рабочий'!C101+'[5]Приложение 2024 рабочий'!C100+'[5]Приложение 2024 рабочий'!C99+'[5]Приложение 2024 рабочий'!C98+'[5]Приложение 2024 рабочий'!C97+'[5]Приложение 2024 рабочий'!C96+'[5]Приложение 2024 рабочий'!C95</f>
        <v>249367</v>
      </c>
      <c r="M15" s="47">
        <f>ROUND(L15*O15%,0)</f>
        <v>174557</v>
      </c>
      <c r="N15" s="48">
        <f>'[5]Свод по МО_вся численность'!EE98</f>
        <v>254087</v>
      </c>
      <c r="O15" s="80">
        <v>70</v>
      </c>
      <c r="P15" s="49"/>
      <c r="Q15" s="49"/>
      <c r="R15" s="49"/>
      <c r="S15" s="49"/>
      <c r="T15" s="49"/>
      <c r="U15" s="49"/>
      <c r="V15" s="8"/>
    </row>
    <row r="16" spans="1:22" ht="40.5" customHeight="1" x14ac:dyDescent="0.2">
      <c r="A16" s="13" t="s">
        <v>33</v>
      </c>
      <c r="B16" s="16" t="s">
        <v>34</v>
      </c>
      <c r="C16" s="15"/>
      <c r="D16" s="45"/>
      <c r="E16" s="45"/>
      <c r="F16" s="45"/>
      <c r="G16" s="46">
        <v>23727.84</v>
      </c>
      <c r="H16" s="46" t="e">
        <f t="shared" si="0"/>
        <v>#DIV/0!</v>
      </c>
      <c r="I16" s="46"/>
      <c r="J16" s="46"/>
      <c r="K16" s="37">
        <f t="shared" si="1"/>
        <v>23727.84</v>
      </c>
      <c r="L16" s="47">
        <f>'[5]Приложение 2024 рабочий'!C130</f>
        <v>111</v>
      </c>
      <c r="M16" s="47">
        <f>ROUND(L16*O16%,0)</f>
        <v>111</v>
      </c>
      <c r="N16" s="48">
        <f>'[5]Свод по МО_вся численность'!GU96+'[5]Свод по МО_вся численность'!GV96</f>
        <v>142</v>
      </c>
      <c r="O16" s="81">
        <v>100</v>
      </c>
      <c r="P16" s="51"/>
      <c r="Q16" s="51"/>
      <c r="R16" s="51"/>
      <c r="S16" s="51"/>
      <c r="T16" s="51"/>
      <c r="U16" s="51"/>
    </row>
    <row r="17" spans="1:22" s="20" customFormat="1" ht="53.25" customHeight="1" x14ac:dyDescent="0.3">
      <c r="A17" s="72"/>
      <c r="B17" s="17" t="s">
        <v>35</v>
      </c>
      <c r="C17" s="18">
        <f>C9</f>
        <v>0.38859100000000002</v>
      </c>
      <c r="D17" s="52">
        <f>SUM(D10:D12)</f>
        <v>478253</v>
      </c>
      <c r="E17" s="52">
        <f t="shared" ref="E17:L17" si="2">SUM(E10:E12)</f>
        <v>26764</v>
      </c>
      <c r="F17" s="52">
        <f t="shared" si="2"/>
        <v>93587</v>
      </c>
      <c r="G17" s="52">
        <f t="shared" si="2"/>
        <v>365458943.43000001</v>
      </c>
      <c r="H17" s="52">
        <f t="shared" si="2"/>
        <v>8721.35</v>
      </c>
      <c r="I17" s="52">
        <f t="shared" si="2"/>
        <v>8686849.7199999988</v>
      </c>
      <c r="J17" s="52">
        <f t="shared" si="2"/>
        <v>109550439.17</v>
      </c>
      <c r="K17" s="52">
        <f t="shared" si="2"/>
        <v>483696232.32000005</v>
      </c>
      <c r="L17" s="82">
        <f t="shared" si="2"/>
        <v>786505</v>
      </c>
      <c r="M17" s="52">
        <f>SUM(M10:M12)</f>
        <v>478253</v>
      </c>
      <c r="N17" s="52">
        <f>SUM(N10:N12)</f>
        <v>785590</v>
      </c>
      <c r="O17" s="82"/>
      <c r="P17" s="53">
        <f>P10+P11+P12</f>
        <v>1137142794.7399995</v>
      </c>
      <c r="Q17" s="53">
        <f t="shared" ref="Q17" si="3">Q10+Q11+Q12</f>
        <v>20504253.620000005</v>
      </c>
      <c r="R17" s="53">
        <f>R10+R11+R12</f>
        <v>6091055.9500000002</v>
      </c>
      <c r="S17" s="53"/>
      <c r="T17" s="53">
        <f>T10+T11+T12</f>
        <v>1110547485.1699994</v>
      </c>
      <c r="U17" s="53">
        <f>U10+U11+U12</f>
        <v>0</v>
      </c>
      <c r="V17" s="19">
        <f>P9-P17-S9</f>
        <v>100140870.34000058</v>
      </c>
    </row>
    <row r="18" spans="1:22" s="20" customFormat="1" ht="51" customHeight="1" x14ac:dyDescent="0.2">
      <c r="A18" s="70"/>
      <c r="B18" s="2" t="s">
        <v>23</v>
      </c>
      <c r="C18" s="3">
        <v>0.31141200000000002</v>
      </c>
      <c r="D18" s="21">
        <f>ROUND(C18*B33,0)</f>
        <v>383266</v>
      </c>
      <c r="E18" s="54"/>
      <c r="F18" s="54"/>
      <c r="G18" s="55"/>
      <c r="H18" s="55">
        <f t="shared" si="0"/>
        <v>0</v>
      </c>
      <c r="I18" s="55"/>
      <c r="J18" s="55"/>
      <c r="K18" s="55">
        <v>589320866.27999997</v>
      </c>
      <c r="L18" s="21"/>
      <c r="M18" s="21"/>
      <c r="N18" s="21"/>
      <c r="O18" s="4"/>
      <c r="P18" s="22">
        <v>859895597.60000002</v>
      </c>
      <c r="Q18" s="21"/>
      <c r="R18" s="21"/>
      <c r="S18" s="21"/>
      <c r="T18" s="21"/>
      <c r="U18" s="21"/>
    </row>
    <row r="19" spans="1:22" s="20" customFormat="1" ht="51" customHeight="1" x14ac:dyDescent="0.2">
      <c r="A19" s="111">
        <v>4</v>
      </c>
      <c r="B19" s="113" t="s">
        <v>36</v>
      </c>
      <c r="C19" s="115"/>
      <c r="D19" s="117">
        <f>M19</f>
        <v>214340</v>
      </c>
      <c r="E19" s="4"/>
      <c r="F19" s="4"/>
      <c r="G19" s="5"/>
      <c r="H19" s="5"/>
      <c r="I19" s="5"/>
      <c r="J19" s="5"/>
      <c r="K19" s="5"/>
      <c r="L19" s="119">
        <f>L21+L22</f>
        <v>226880</v>
      </c>
      <c r="M19" s="119">
        <f>M21+M22</f>
        <v>214340</v>
      </c>
      <c r="N19" s="119">
        <f>N21+N22</f>
        <v>225148</v>
      </c>
      <c r="O19" s="129"/>
      <c r="P19" s="125">
        <f>'[5]Расходы по несовершеннолетним'!DA105</f>
        <v>583360464.34000003</v>
      </c>
      <c r="Q19" s="125">
        <f>'[5]Расходы по несовершеннолетним'!CN105</f>
        <v>46398404.799999997</v>
      </c>
      <c r="R19" s="125">
        <f>'[5]Расходы по несовершеннолетним'!CY105</f>
        <v>5276238.21</v>
      </c>
      <c r="S19" s="125"/>
      <c r="T19" s="125">
        <f>'[5]Расходы по несовершеннолетним'!CA105</f>
        <v>531685821.32999998</v>
      </c>
      <c r="U19" s="125"/>
    </row>
    <row r="20" spans="1:22" ht="31.5" customHeight="1" x14ac:dyDescent="0.2">
      <c r="A20" s="112"/>
      <c r="B20" s="114"/>
      <c r="C20" s="116"/>
      <c r="D20" s="118"/>
      <c r="E20" s="56" t="e">
        <f>E21+#REF!+E22+#REF!</f>
        <v>#REF!</v>
      </c>
      <c r="F20" s="56" t="e">
        <f>F21+#REF!+F22+#REF!</f>
        <v>#REF!</v>
      </c>
      <c r="G20" s="57" t="e">
        <f>G21+#REF!+G22+#REF!</f>
        <v>#REF!</v>
      </c>
      <c r="H20" s="57" t="e">
        <f>ROUND(G20/D19,2)</f>
        <v>#REF!</v>
      </c>
      <c r="I20" s="57" t="e">
        <f>I21+#REF!+I22+#REF!</f>
        <v>#REF!</v>
      </c>
      <c r="J20" s="57" t="e">
        <f>J21+#REF!+J22+#REF!</f>
        <v>#REF!</v>
      </c>
      <c r="K20" s="57" t="e">
        <f>K21+#REF!+K22+#REF!</f>
        <v>#REF!</v>
      </c>
      <c r="L20" s="120"/>
      <c r="M20" s="120"/>
      <c r="N20" s="120"/>
      <c r="O20" s="130"/>
      <c r="P20" s="126"/>
      <c r="Q20" s="126"/>
      <c r="R20" s="126"/>
      <c r="S20" s="126"/>
      <c r="T20" s="126"/>
      <c r="U20" s="126"/>
    </row>
    <row r="21" spans="1:22" ht="34.5" customHeight="1" x14ac:dyDescent="0.2">
      <c r="A21" s="13" t="s">
        <v>37</v>
      </c>
      <c r="B21" s="23" t="s">
        <v>38</v>
      </c>
      <c r="C21" s="24"/>
      <c r="D21" s="50"/>
      <c r="E21" s="50"/>
      <c r="F21" s="50"/>
      <c r="G21" s="58">
        <f>109164905.63+27891116.24+10181935.98</f>
        <v>147237957.84999999</v>
      </c>
      <c r="H21" s="58" t="e">
        <f t="shared" si="0"/>
        <v>#DIV/0!</v>
      </c>
      <c r="I21" s="58"/>
      <c r="J21" s="58"/>
      <c r="K21" s="58">
        <f t="shared" ref="K21:K27" si="4">G21+I21+J21</f>
        <v>147237957.84999999</v>
      </c>
      <c r="L21" s="47">
        <f>'[5]Приложение 2024 рабочий'!C16+'[5]Приложение 2024 рабочий'!C29+'[5]Приложение 2024 рабочий'!C32+'[5]Приложение 2024 рабочий'!C33+'[5]Приложение 2024 рабочий'!C34+'[5]Приложение 2024 рабочий'!C35+'[5]Приложение 2024 рабочий'!C36+'[5]Приложение 2024 рабочий'!C37+'[5]Приложение 2024 рабочий'!C38+'[5]Приложение 2024 рабочий'!C39+'[5]Приложение 2024 рабочий'!C40+'[5]Приложение 2024 рабочий'!C41+'[5]Приложение 2024 рабочий'!C42+'[5]Приложение 2024 рабочий'!C43+'[5]Приложение 2024 рабочий'!C44</f>
        <v>189278</v>
      </c>
      <c r="M21" s="47">
        <f>ROUND(L21*O21%,0)-M10-M11</f>
        <v>184258</v>
      </c>
      <c r="N21" s="47">
        <f>SUM('[5]Свод по МО_вся численность'!C96:AF96)</f>
        <v>186109</v>
      </c>
      <c r="O21" s="83">
        <v>98.82</v>
      </c>
      <c r="P21" s="59"/>
      <c r="Q21" s="59"/>
      <c r="R21" s="59"/>
      <c r="S21" s="59"/>
      <c r="T21" s="43"/>
      <c r="U21" s="43"/>
    </row>
    <row r="22" spans="1:22" ht="33.75" customHeight="1" x14ac:dyDescent="0.2">
      <c r="A22" s="13" t="s">
        <v>39</v>
      </c>
      <c r="B22" s="23" t="s">
        <v>40</v>
      </c>
      <c r="C22" s="24"/>
      <c r="D22" s="50"/>
      <c r="E22" s="50"/>
      <c r="F22" s="50"/>
      <c r="G22" s="58">
        <f>'[2]Расходы по несовершеннолетним'!BM108+'[2]Расходы по несовершеннолетним'!BQ108+'[2]Расходы по несовершеннолетним'!BU108</f>
        <v>2979675.4899999998</v>
      </c>
      <c r="H22" s="58" t="e">
        <f t="shared" si="0"/>
        <v>#DIV/0!</v>
      </c>
      <c r="I22" s="58"/>
      <c r="J22" s="58"/>
      <c r="K22" s="58">
        <f t="shared" si="4"/>
        <v>2979675.4899999998</v>
      </c>
      <c r="L22" s="47">
        <f>'[5]Приложение 2024 рабочий'!C45+'[5]Приложение 2024 рабочий'!C46+'[5]Приложение 2024 рабочий'!C47</f>
        <v>37602</v>
      </c>
      <c r="M22" s="47">
        <f>ROUND(L22*80%,0)</f>
        <v>30082</v>
      </c>
      <c r="N22" s="47">
        <f>SUM('[5]Свод по МО_вся численность'!AG96:AL96)</f>
        <v>39039</v>
      </c>
      <c r="O22" s="84">
        <v>80</v>
      </c>
      <c r="P22" s="60"/>
      <c r="Q22" s="60"/>
      <c r="R22" s="60"/>
      <c r="S22" s="60"/>
      <c r="T22" s="43"/>
      <c r="U22" s="43"/>
    </row>
    <row r="23" spans="1:22" ht="63" customHeight="1" x14ac:dyDescent="0.2">
      <c r="A23" s="71">
        <v>5</v>
      </c>
      <c r="B23" s="11" t="s">
        <v>41</v>
      </c>
      <c r="C23" s="10"/>
      <c r="D23" s="56">
        <f>D18-D19</f>
        <v>168926</v>
      </c>
      <c r="E23" s="56"/>
      <c r="F23" s="56">
        <v>67852</v>
      </c>
      <c r="G23" s="57">
        <f>57606194.24+19220209.34</f>
        <v>76826403.579999998</v>
      </c>
      <c r="H23" s="57">
        <f t="shared" si="0"/>
        <v>454.79</v>
      </c>
      <c r="I23" s="57"/>
      <c r="J23" s="57">
        <f>37256360.67</f>
        <v>37256360.670000002</v>
      </c>
      <c r="K23" s="57">
        <f t="shared" si="4"/>
        <v>114082764.25</v>
      </c>
      <c r="L23" s="42">
        <f>SUM(L24:L28)</f>
        <v>217352</v>
      </c>
      <c r="M23" s="42">
        <f>SUM(M24:M28)</f>
        <v>168926</v>
      </c>
      <c r="N23" s="42">
        <f>SUM(N24:N28)</f>
        <v>211498</v>
      </c>
      <c r="O23" s="47"/>
      <c r="P23" s="61">
        <f>'[5]деньги Взрослые профосмотры'!BX96</f>
        <v>178076893.24999997</v>
      </c>
      <c r="Q23" s="43">
        <f>'[5]деньги Взрослые профосмотры'!BS96</f>
        <v>316969.56000000006</v>
      </c>
      <c r="R23" s="62">
        <f>'[5]деньги Взрослые профосмотры'!BW96</f>
        <v>1272141.17</v>
      </c>
      <c r="S23" s="62"/>
      <c r="T23" s="43">
        <f>'[5]деньги Взрослые профосмотры'!BN96</f>
        <v>176804752.07999998</v>
      </c>
      <c r="U23" s="43"/>
    </row>
    <row r="24" spans="1:22" ht="44.25" customHeight="1" x14ac:dyDescent="0.45">
      <c r="A24" s="13" t="s">
        <v>42</v>
      </c>
      <c r="B24" s="16" t="s">
        <v>43</v>
      </c>
      <c r="C24" s="15"/>
      <c r="D24" s="50"/>
      <c r="E24" s="50"/>
      <c r="F24" s="50"/>
      <c r="G24" s="58">
        <f>510507.53+1015571.7</f>
        <v>1526079.23</v>
      </c>
      <c r="H24" s="58" t="e">
        <f t="shared" si="0"/>
        <v>#DIV/0!</v>
      </c>
      <c r="I24" s="58"/>
      <c r="J24" s="58"/>
      <c r="K24" s="58">
        <f t="shared" si="4"/>
        <v>1526079.23</v>
      </c>
      <c r="L24" s="47">
        <f>'[5]Приложение 2024 рабочий'!C49</f>
        <v>11171</v>
      </c>
      <c r="M24" s="63">
        <f>ROUND(L24*O24%,0)</f>
        <v>8682</v>
      </c>
      <c r="N24" s="47">
        <f>'[5]Свод по МО_вся численность'!AO96+'[5]Свод по МО_вся численность'!AP96</f>
        <v>11185</v>
      </c>
      <c r="O24" s="81">
        <v>77.72</v>
      </c>
      <c r="P24" s="51"/>
      <c r="Q24" s="51"/>
      <c r="R24" s="51"/>
      <c r="S24" s="51"/>
      <c r="T24" s="51"/>
      <c r="U24" s="51"/>
    </row>
    <row r="25" spans="1:22" ht="46.5" customHeight="1" x14ac:dyDescent="0.45">
      <c r="A25" s="13" t="s">
        <v>44</v>
      </c>
      <c r="B25" s="16" t="s">
        <v>45</v>
      </c>
      <c r="C25" s="15"/>
      <c r="D25" s="50"/>
      <c r="E25" s="50"/>
      <c r="F25" s="50"/>
      <c r="G25" s="58">
        <f>776564.88+1450057.32</f>
        <v>2226622.2000000002</v>
      </c>
      <c r="H25" s="58" t="e">
        <f t="shared" si="0"/>
        <v>#DIV/0!</v>
      </c>
      <c r="I25" s="58"/>
      <c r="J25" s="58"/>
      <c r="K25" s="58">
        <f t="shared" si="4"/>
        <v>2226622.2000000002</v>
      </c>
      <c r="L25" s="47">
        <f>'[5]Приложение 2024 рабочий'!C50</f>
        <v>10295</v>
      </c>
      <c r="M25" s="63">
        <f>ROUND(L25*O25%,0)</f>
        <v>8001</v>
      </c>
      <c r="N25" s="47">
        <f>'[5]Свод по МО_вся численность'!AQ96+'[5]Свод по МО_вся численность'!AR96</f>
        <v>10365</v>
      </c>
      <c r="O25" s="81">
        <v>77.72</v>
      </c>
      <c r="P25" s="51"/>
      <c r="Q25" s="51"/>
      <c r="R25" s="51"/>
      <c r="S25" s="51"/>
      <c r="T25" s="51"/>
      <c r="U25" s="51"/>
    </row>
    <row r="26" spans="1:22" ht="66.75" customHeight="1" x14ac:dyDescent="0.45">
      <c r="A26" s="13" t="s">
        <v>46</v>
      </c>
      <c r="B26" s="16" t="s">
        <v>47</v>
      </c>
      <c r="C26" s="15"/>
      <c r="D26" s="50"/>
      <c r="E26" s="50"/>
      <c r="F26" s="50"/>
      <c r="G26" s="58">
        <v>51648784.229999997</v>
      </c>
      <c r="H26" s="58" t="e">
        <f t="shared" si="0"/>
        <v>#DIV/0!</v>
      </c>
      <c r="I26" s="58"/>
      <c r="J26" s="58"/>
      <c r="K26" s="58">
        <f t="shared" si="4"/>
        <v>51648784.229999997</v>
      </c>
      <c r="L26" s="47">
        <f>'[5]Приложение 2024 рабочий'!C65+'[5]Приложение 2024 рабочий'!C64+'[5]Приложение 2024 рабочий'!C62+'[5]Приложение 2024 рабочий'!C61+'[5]Приложение 2024 рабочий'!C59+'[5]Приложение 2024 рабочий'!C58+'[5]Приложение 2024 рабочий'!C56+'[5]Приложение 2024 рабочий'!C55+'[5]Приложение 2024 рабочий'!C53+'[5]Приложение 2024 рабочий'!C52</f>
        <v>137147</v>
      </c>
      <c r="M26" s="64">
        <f>ROUND(L26*O26%,0)</f>
        <v>106591</v>
      </c>
      <c r="N26" s="47">
        <f>'[5]Свод по МО_вся численность'!BV98</f>
        <v>131222</v>
      </c>
      <c r="O26" s="81">
        <v>77.72</v>
      </c>
      <c r="P26" s="65"/>
      <c r="Q26" s="65"/>
      <c r="R26" s="65"/>
      <c r="S26" s="65"/>
      <c r="T26" s="65"/>
      <c r="U26" s="65"/>
    </row>
    <row r="27" spans="1:22" ht="49.5" customHeight="1" x14ac:dyDescent="0.45">
      <c r="A27" s="13" t="s">
        <v>48</v>
      </c>
      <c r="B27" s="16" t="s">
        <v>49</v>
      </c>
      <c r="C27" s="15"/>
      <c r="D27" s="50"/>
      <c r="E27" s="50"/>
      <c r="F27" s="50"/>
      <c r="G27" s="58">
        <v>51648785.229999997</v>
      </c>
      <c r="H27" s="58" t="e">
        <f t="shared" si="0"/>
        <v>#DIV/0!</v>
      </c>
      <c r="I27" s="58"/>
      <c r="J27" s="58"/>
      <c r="K27" s="58">
        <f t="shared" si="4"/>
        <v>51648785.229999997</v>
      </c>
      <c r="L27" s="47">
        <f>'[5]Приложение 2024 рабочий'!C67+'[5]Приложение 2024 рабочий'!C68</f>
        <v>38947</v>
      </c>
      <c r="M27" s="64">
        <f>ROUND(L27*O27%,0)</f>
        <v>30270</v>
      </c>
      <c r="N27" s="47">
        <f>'[5]Свод по МО_вся численность'!BY96+'[5]Свод по МО_вся численность'!BZ96+'[5]Свод по МО_вся численность'!CA96+'[5]Свод по МО_вся численность'!CB96</f>
        <v>39208</v>
      </c>
      <c r="O27" s="81">
        <v>77.72</v>
      </c>
      <c r="P27" s="65"/>
      <c r="Q27" s="65"/>
      <c r="R27" s="65"/>
      <c r="S27" s="65"/>
      <c r="T27" s="65"/>
      <c r="U27" s="65"/>
    </row>
    <row r="28" spans="1:22" ht="66.75" customHeight="1" x14ac:dyDescent="0.45">
      <c r="A28" s="13" t="s">
        <v>50</v>
      </c>
      <c r="B28" s="16" t="s">
        <v>51</v>
      </c>
      <c r="C28" s="15"/>
      <c r="D28" s="50"/>
      <c r="E28" s="50"/>
      <c r="F28" s="50"/>
      <c r="G28" s="58"/>
      <c r="H28" s="58"/>
      <c r="I28" s="58"/>
      <c r="J28" s="58"/>
      <c r="K28" s="58"/>
      <c r="L28" s="47">
        <f>'[5]Приложение 2024 рабочий'!C69</f>
        <v>19792</v>
      </c>
      <c r="M28" s="64">
        <f>ROUND(L28*O28%,0)</f>
        <v>15382</v>
      </c>
      <c r="N28" s="47">
        <f>'[5]Свод по МО_вся численность'!CC96+'[5]Свод по МО_вся численность'!CD96</f>
        <v>19518</v>
      </c>
      <c r="O28" s="81">
        <v>77.72</v>
      </c>
      <c r="P28" s="65"/>
      <c r="Q28" s="65"/>
      <c r="R28" s="65"/>
      <c r="S28" s="65"/>
      <c r="T28" s="65"/>
      <c r="U28" s="65"/>
    </row>
    <row r="29" spans="1:22" s="20" customFormat="1" ht="44.25" customHeight="1" x14ac:dyDescent="0.2">
      <c r="A29" s="72"/>
      <c r="B29" s="17" t="s">
        <v>52</v>
      </c>
      <c r="C29" s="18">
        <f>C18</f>
        <v>0.31141200000000002</v>
      </c>
      <c r="D29" s="52">
        <f>D19+D23</f>
        <v>383266</v>
      </c>
      <c r="E29" s="52" t="e">
        <f t="shared" ref="E29:K29" si="5">E20+E23</f>
        <v>#REF!</v>
      </c>
      <c r="F29" s="52" t="e">
        <f t="shared" si="5"/>
        <v>#REF!</v>
      </c>
      <c r="G29" s="52" t="e">
        <f t="shared" si="5"/>
        <v>#REF!</v>
      </c>
      <c r="H29" s="52" t="e">
        <f t="shared" si="5"/>
        <v>#REF!</v>
      </c>
      <c r="I29" s="52" t="e">
        <f t="shared" si="5"/>
        <v>#REF!</v>
      </c>
      <c r="J29" s="52" t="e">
        <f t="shared" si="5"/>
        <v>#REF!</v>
      </c>
      <c r="K29" s="52" t="e">
        <f t="shared" si="5"/>
        <v>#REF!</v>
      </c>
      <c r="L29" s="52">
        <f>L19+L23</f>
        <v>444232</v>
      </c>
      <c r="M29" s="52">
        <f>M19+M23</f>
        <v>383266</v>
      </c>
      <c r="N29" s="52">
        <f>N19+N23</f>
        <v>436646</v>
      </c>
      <c r="O29" s="82"/>
      <c r="P29" s="66">
        <f>P19+P23</f>
        <v>761437357.59000003</v>
      </c>
      <c r="Q29" s="53">
        <f t="shared" ref="Q29:R29" si="6">Q19+Q23</f>
        <v>46715374.359999999</v>
      </c>
      <c r="R29" s="53">
        <f t="shared" si="6"/>
        <v>6548379.3799999999</v>
      </c>
      <c r="S29" s="53"/>
      <c r="T29" s="53">
        <f>T19+T23</f>
        <v>708490573.40999997</v>
      </c>
      <c r="U29" s="53">
        <f>U19+U23</f>
        <v>0</v>
      </c>
    </row>
    <row r="30" spans="1:22" ht="50.25" customHeight="1" x14ac:dyDescent="0.2">
      <c r="A30" s="73"/>
      <c r="B30" s="74" t="s">
        <v>14</v>
      </c>
      <c r="C30" s="67"/>
      <c r="D30" s="68">
        <f>D9+D18</f>
        <v>861519</v>
      </c>
      <c r="E30" s="68">
        <f t="shared" ref="E30:K30" si="7">E9+E18</f>
        <v>0</v>
      </c>
      <c r="F30" s="68">
        <f t="shared" si="7"/>
        <v>0</v>
      </c>
      <c r="G30" s="68">
        <f t="shared" si="7"/>
        <v>0</v>
      </c>
      <c r="H30" s="68">
        <f t="shared" si="7"/>
        <v>0</v>
      </c>
      <c r="I30" s="68">
        <f t="shared" si="7"/>
        <v>0</v>
      </c>
      <c r="J30" s="68">
        <f t="shared" si="7"/>
        <v>0</v>
      </c>
      <c r="K30" s="68">
        <f t="shared" si="7"/>
        <v>1073017098.5999999</v>
      </c>
      <c r="L30" s="68">
        <f>L17+L29</f>
        <v>1230737</v>
      </c>
      <c r="M30" s="68">
        <f>M17+M29</f>
        <v>861519</v>
      </c>
      <c r="N30" s="68">
        <f>N17+N29</f>
        <v>1222236</v>
      </c>
      <c r="O30" s="85"/>
      <c r="P30" s="69">
        <f>P29+P17</f>
        <v>1898580152.3299994</v>
      </c>
      <c r="Q30" s="69">
        <f>Q29+Q17</f>
        <v>67219627.980000004</v>
      </c>
      <c r="R30" s="69">
        <f t="shared" ref="R30" si="8">R29+R17</f>
        <v>12639435.33</v>
      </c>
      <c r="S30" s="69"/>
      <c r="T30" s="69">
        <f>T29+T17</f>
        <v>1819038058.5799994</v>
      </c>
      <c r="U30" s="69">
        <f>U29+U17</f>
        <v>0</v>
      </c>
    </row>
    <row r="31" spans="1:22" s="25" customFormat="1" ht="42.75" customHeight="1" x14ac:dyDescent="0.45">
      <c r="A31" s="25" t="s">
        <v>53</v>
      </c>
      <c r="B31" s="127" t="s">
        <v>54</v>
      </c>
      <c r="C31" s="127"/>
      <c r="D31" s="127"/>
      <c r="E31" s="127"/>
      <c r="F31" s="127"/>
      <c r="G31" s="127"/>
      <c r="H31" s="127"/>
      <c r="I31" s="127"/>
      <c r="J31" s="127"/>
      <c r="K31" s="127"/>
      <c r="M31" s="25">
        <f>D30-M30</f>
        <v>0</v>
      </c>
      <c r="P31" s="25">
        <f>P18-P29</f>
        <v>98458240.00999999</v>
      </c>
      <c r="S31" s="25">
        <v>181108345.55000001</v>
      </c>
      <c r="T31" s="25" t="s">
        <v>55</v>
      </c>
    </row>
    <row r="32" spans="1:22" s="25" customFormat="1" ht="27.75" customHeight="1" x14ac:dyDescent="0.45">
      <c r="A32" s="25" t="s">
        <v>56</v>
      </c>
      <c r="B32" s="128" t="s">
        <v>57</v>
      </c>
      <c r="C32" s="128"/>
      <c r="D32" s="128"/>
      <c r="E32" s="128"/>
      <c r="F32" s="128"/>
      <c r="G32" s="128"/>
      <c r="H32" s="128"/>
      <c r="I32" s="128"/>
      <c r="J32" s="128"/>
      <c r="K32" s="128"/>
      <c r="M32" s="25">
        <f>D29-M29</f>
        <v>0</v>
      </c>
      <c r="N32" s="25">
        <v>1222236</v>
      </c>
    </row>
    <row r="33" spans="2:20" s="27" customFormat="1" ht="26.25" x14ac:dyDescent="0.4">
      <c r="B33" s="26">
        <v>1230737</v>
      </c>
      <c r="D33" s="28">
        <f>ROUND(B33*C30,0)-D30</f>
        <v>-861519</v>
      </c>
      <c r="N33" s="29"/>
      <c r="P33" s="30"/>
      <c r="R33" s="29"/>
      <c r="S33" s="29">
        <v>9474355.4900000002</v>
      </c>
      <c r="T33" s="29" t="s">
        <v>58</v>
      </c>
    </row>
    <row r="34" spans="2:20" s="27" customFormat="1" ht="30.75" x14ac:dyDescent="0.45">
      <c r="B34" s="29">
        <f>B33-L30</f>
        <v>0</v>
      </c>
      <c r="L34" s="31">
        <f>L30-N30</f>
        <v>8501</v>
      </c>
      <c r="M34" s="30"/>
      <c r="N34" s="30">
        <f>N32-N30</f>
        <v>0</v>
      </c>
      <c r="P34" s="32"/>
      <c r="Q34" s="33"/>
      <c r="R34" s="30"/>
    </row>
    <row r="35" spans="2:20" s="27" customFormat="1" ht="26.25" x14ac:dyDescent="0.4">
      <c r="B35" s="30"/>
      <c r="M35" s="30"/>
      <c r="N35" s="29"/>
      <c r="P35" s="30"/>
    </row>
    <row r="36" spans="2:20" s="27" customFormat="1" x14ac:dyDescent="0.2"/>
    <row r="37" spans="2:20" s="27" customFormat="1" ht="26.25" x14ac:dyDescent="0.4">
      <c r="M37" s="30"/>
    </row>
    <row r="38" spans="2:20" s="27" customFormat="1" x14ac:dyDescent="0.2"/>
    <row r="39" spans="2:20" s="27" customFormat="1" x14ac:dyDescent="0.2"/>
    <row r="40" spans="2:20" s="27" customFormat="1" x14ac:dyDescent="0.2"/>
    <row r="41" spans="2:20" s="27" customFormat="1" x14ac:dyDescent="0.2"/>
    <row r="42" spans="2:20" s="27" customFormat="1" x14ac:dyDescent="0.2"/>
    <row r="43" spans="2:20" s="27" customFormat="1" x14ac:dyDescent="0.2"/>
    <row r="44" spans="2:20" s="27" customFormat="1" x14ac:dyDescent="0.2"/>
    <row r="45" spans="2:20" s="27" customFormat="1" x14ac:dyDescent="0.2"/>
    <row r="46" spans="2:20" s="27" customFormat="1" x14ac:dyDescent="0.2"/>
    <row r="47" spans="2:20" s="27" customFormat="1" x14ac:dyDescent="0.2"/>
    <row r="48" spans="2:20" s="27" customFormat="1" x14ac:dyDescent="0.2"/>
    <row r="49" s="27" customFormat="1" x14ac:dyDescent="0.2"/>
    <row r="50" s="27" customFormat="1" x14ac:dyDescent="0.2"/>
    <row r="51" s="27" customFormat="1" x14ac:dyDescent="0.2"/>
    <row r="52" s="27" customFormat="1" x14ac:dyDescent="0.2"/>
    <row r="53" s="27" customFormat="1" x14ac:dyDescent="0.2"/>
    <row r="54" s="27" customFormat="1" x14ac:dyDescent="0.2"/>
    <row r="55" s="27" customFormat="1" x14ac:dyDescent="0.2"/>
    <row r="56" s="27" customFormat="1" x14ac:dyDescent="0.2"/>
    <row r="57" s="27" customFormat="1" x14ac:dyDescent="0.2"/>
    <row r="58" s="27" customFormat="1" x14ac:dyDescent="0.2"/>
    <row r="59" s="27" customFormat="1" x14ac:dyDescent="0.2"/>
    <row r="60" s="27" customFormat="1" x14ac:dyDescent="0.2"/>
    <row r="61" s="27" customFormat="1" x14ac:dyDescent="0.2"/>
    <row r="62" s="27" customFormat="1" x14ac:dyDescent="0.2"/>
    <row r="63" s="27" customFormat="1" x14ac:dyDescent="0.2"/>
    <row r="64" s="27" customFormat="1" x14ac:dyDescent="0.2"/>
    <row r="65" s="27" customFormat="1" x14ac:dyDescent="0.2"/>
    <row r="66" s="27" customFormat="1" x14ac:dyDescent="0.2"/>
    <row r="67" s="27" customFormat="1" x14ac:dyDescent="0.2"/>
    <row r="68" s="27" customFormat="1" x14ac:dyDescent="0.2"/>
    <row r="69" s="27" customFormat="1" x14ac:dyDescent="0.2"/>
    <row r="70" s="27" customFormat="1" x14ac:dyDescent="0.2"/>
    <row r="71" s="27" customFormat="1" x14ac:dyDescent="0.2"/>
    <row r="72" s="27" customFormat="1" x14ac:dyDescent="0.2"/>
    <row r="73" s="27" customFormat="1" x14ac:dyDescent="0.2"/>
    <row r="74" s="27" customFormat="1" x14ac:dyDescent="0.2"/>
    <row r="75" s="27" customFormat="1" x14ac:dyDescent="0.2"/>
    <row r="76" s="27" customFormat="1" x14ac:dyDescent="0.2"/>
    <row r="77" s="27" customFormat="1" x14ac:dyDescent="0.2"/>
    <row r="78" s="27" customFormat="1" x14ac:dyDescent="0.2"/>
    <row r="79" s="27" customFormat="1" x14ac:dyDescent="0.2"/>
    <row r="80" s="27" customFormat="1" x14ac:dyDescent="0.2"/>
    <row r="81" s="27" customFormat="1" x14ac:dyDescent="0.2"/>
    <row r="82" s="27" customFormat="1" x14ac:dyDescent="0.2"/>
    <row r="83" s="27" customFormat="1" x14ac:dyDescent="0.2"/>
    <row r="84" s="27" customFormat="1" x14ac:dyDescent="0.2"/>
    <row r="85" s="27" customFormat="1" x14ac:dyDescent="0.2"/>
    <row r="86" s="27" customFormat="1" x14ac:dyDescent="0.2"/>
    <row r="87" s="27" customFormat="1" x14ac:dyDescent="0.2"/>
    <row r="88" s="27" customFormat="1" x14ac:dyDescent="0.2"/>
    <row r="89" s="27" customFormat="1" x14ac:dyDescent="0.2"/>
    <row r="90" s="27" customFormat="1" x14ac:dyDescent="0.2"/>
    <row r="91" s="27" customFormat="1" x14ac:dyDescent="0.2"/>
    <row r="92" s="27" customFormat="1" x14ac:dyDescent="0.2"/>
    <row r="93" s="27" customFormat="1" x14ac:dyDescent="0.2"/>
    <row r="94" s="27" customFormat="1" x14ac:dyDescent="0.2"/>
    <row r="95" s="27" customFormat="1" x14ac:dyDescent="0.2"/>
    <row r="96" s="27" customFormat="1" x14ac:dyDescent="0.2"/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pans="1:11" s="27" customFormat="1" x14ac:dyDescent="0.2"/>
    <row r="274" spans="1:11" s="27" customFormat="1" x14ac:dyDescent="0.2"/>
    <row r="275" spans="1:11" s="27" customFormat="1" x14ac:dyDescent="0.2"/>
    <row r="276" spans="1:11" s="27" customFormat="1" x14ac:dyDescent="0.2"/>
    <row r="277" spans="1:11" s="27" customFormat="1" x14ac:dyDescent="0.2"/>
    <row r="278" spans="1:11" s="27" customFormat="1" x14ac:dyDescent="0.2"/>
    <row r="279" spans="1:11" s="27" customFormat="1" x14ac:dyDescent="0.2"/>
    <row r="280" spans="1:11" s="27" customFormat="1" x14ac:dyDescent="0.2"/>
    <row r="281" spans="1:11" x14ac:dyDescent="0.2">
      <c r="A281" s="1"/>
      <c r="D281" s="27"/>
      <c r="E281" s="27"/>
      <c r="F281" s="27"/>
      <c r="G281" s="27"/>
      <c r="H281" s="27"/>
      <c r="I281" s="27"/>
      <c r="J281" s="27"/>
      <c r="K281" s="27"/>
    </row>
    <row r="282" spans="1:11" x14ac:dyDescent="0.2">
      <c r="A282" s="1"/>
      <c r="D282" s="27"/>
      <c r="E282" s="27"/>
      <c r="F282" s="27"/>
      <c r="G282" s="27"/>
      <c r="H282" s="27"/>
      <c r="I282" s="27"/>
      <c r="J282" s="27"/>
      <c r="K282" s="27"/>
    </row>
  </sheetData>
  <mergeCells count="41">
    <mergeCell ref="S19:S20"/>
    <mergeCell ref="T19:T20"/>
    <mergeCell ref="U19:U20"/>
    <mergeCell ref="B31:K31"/>
    <mergeCell ref="B32:K32"/>
    <mergeCell ref="M19:M20"/>
    <mergeCell ref="N19:N20"/>
    <mergeCell ref="O19:O20"/>
    <mergeCell ref="P19:P20"/>
    <mergeCell ref="Q19:Q20"/>
    <mergeCell ref="R19:R20"/>
    <mergeCell ref="A19:A20"/>
    <mergeCell ref="B19:B20"/>
    <mergeCell ref="C19:C20"/>
    <mergeCell ref="D19:D20"/>
    <mergeCell ref="L19:L20"/>
    <mergeCell ref="S3:S7"/>
    <mergeCell ref="T3:T7"/>
    <mergeCell ref="U3:U7"/>
    <mergeCell ref="C4:C7"/>
    <mergeCell ref="D4:D7"/>
    <mergeCell ref="E4:F4"/>
    <mergeCell ref="G4:G7"/>
    <mergeCell ref="H4:H7"/>
    <mergeCell ref="I4:I7"/>
    <mergeCell ref="J4:J7"/>
    <mergeCell ref="Q3:R3"/>
    <mergeCell ref="O4:O7"/>
    <mergeCell ref="Q4:Q7"/>
    <mergeCell ref="R4:R7"/>
    <mergeCell ref="E5:E7"/>
    <mergeCell ref="F5:F7"/>
    <mergeCell ref="A2:O2"/>
    <mergeCell ref="A3:A7"/>
    <mergeCell ref="B3:B7"/>
    <mergeCell ref="C3:O3"/>
    <mergeCell ref="P3:P7"/>
    <mergeCell ref="K4:K7"/>
    <mergeCell ref="L4:L7"/>
    <mergeCell ref="M4:M7"/>
    <mergeCell ref="N4:N7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27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</vt:lpstr>
      <vt:lpstr>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2023-10-26T07:02:36Z</cp:lastPrinted>
  <dcterms:created xsi:type="dcterms:W3CDTF">2023-10-26T06:48:26Z</dcterms:created>
  <dcterms:modified xsi:type="dcterms:W3CDTF">2023-10-26T07:04:52Z</dcterms:modified>
</cp:coreProperties>
</file>